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1\ОТЧЕТЫ\2017\9 месяцев\Решение Думы\"/>
    </mc:Choice>
  </mc:AlternateContent>
  <bookViews>
    <workbookView xWindow="0" yWindow="0" windowWidth="20736" windowHeight="11760"/>
  </bookViews>
  <sheets>
    <sheet name="2017 год" sheetId="3" r:id="rId1"/>
  </sheets>
  <definedNames>
    <definedName name="_xlnm._FilterDatabase" localSheetId="0" hidden="1">'2017 год'!$A$11:$S$159</definedName>
    <definedName name="Z_10565D59_A44E_4C22_8940_6C7560E6BE73_.wvu.Cols" localSheetId="0" hidden="1">'2017 год'!#REF!</definedName>
    <definedName name="Z_10565D59_A44E_4C22_8940_6C7560E6BE73_.wvu.FilterData" localSheetId="0" hidden="1">'2017 год'!$A$7:$S$158</definedName>
    <definedName name="Z_197E61FB_7BDF_49A2_B8E9_0FD3B367CAAB_.wvu.Cols" localSheetId="0" hidden="1">'2017 год'!$G:$G</definedName>
    <definedName name="Z_197E61FB_7BDF_49A2_B8E9_0FD3B367CAAB_.wvu.FilterData" localSheetId="0" hidden="1">'2017 год'!$A$7:$S$158</definedName>
    <definedName name="Z_197E61FB_7BDF_49A2_B8E9_0FD3B367CAAB_.wvu.PrintArea" localSheetId="0" hidden="1">'2017 год'!$B$5:$F$161</definedName>
    <definedName name="Z_197E61FB_7BDF_49A2_B8E9_0FD3B367CAAB_.wvu.PrintTitles" localSheetId="0" hidden="1">'2017 год'!$7:$7</definedName>
    <definedName name="Z_9C496E48_FAD7_45E3_A95B_9E8E1F3D0899_.wvu.FilterData" localSheetId="0" hidden="1">'2017 год'!$A$7:$S$158</definedName>
    <definedName name="Z_9C496E48_FAD7_45E3_A95B_9E8E1F3D0899_.wvu.PrintArea" localSheetId="0" hidden="1">'2017 год'!$B$5:$F$161</definedName>
    <definedName name="Z_9C496E48_FAD7_45E3_A95B_9E8E1F3D0899_.wvu.PrintTitles" localSheetId="0" hidden="1">'2017 год'!$7:$7</definedName>
    <definedName name="_xlnm.Print_Titles" localSheetId="0">'2017 год'!$9:$9</definedName>
    <definedName name="_xlnm.Print_Area" localSheetId="0">'2017 год'!$B$1:$F$158</definedName>
  </definedNames>
  <calcPr calcId="152511"/>
  <customWorkbookViews>
    <customWorkbookView name="OUIO2 - Личное представление" guid="{10565D59-A44E-4C22-8940-6C7560E6BE73}" mergeInterval="0" personalView="1" maximized="1" windowWidth="1916" windowHeight="900" activeSheetId="2"/>
    <customWorkbookView name="User - Личное представление" guid="{197E61FB-7BDF-49A2-B8E9-0FD3B367CAAB}" mergeInterval="0" personalView="1" maximized="1" windowWidth="1916" windowHeight="900" activeSheetId="2"/>
    <customWorkbookView name="ODO1 - Личное представление" guid="{9C496E48-FAD7-45E3-A95B-9E8E1F3D0899}" mergeInterval="0" personalView="1" maximized="1" windowWidth="1916" windowHeight="908" activeSheetId="2" showComments="commIndAndComment"/>
  </customWorkbookViews>
</workbook>
</file>

<file path=xl/calcChain.xml><?xml version="1.0" encoding="utf-8"?>
<calcChain xmlns="http://schemas.openxmlformats.org/spreadsheetml/2006/main">
  <c r="D148" i="3" l="1"/>
  <c r="E148" i="3"/>
  <c r="E124" i="3"/>
  <c r="F100" i="3"/>
  <c r="G92" i="3"/>
  <c r="F92" i="3"/>
  <c r="D85" i="3"/>
  <c r="E85" i="3"/>
  <c r="F45" i="3"/>
  <c r="E41" i="3"/>
  <c r="F157" i="3" l="1"/>
  <c r="F154" i="3"/>
  <c r="F153" i="3"/>
  <c r="F151" i="3"/>
  <c r="E150" i="3"/>
  <c r="D150" i="3"/>
  <c r="G142" i="3"/>
  <c r="F142" i="3"/>
  <c r="G141" i="3"/>
  <c r="E141" i="3"/>
  <c r="D141" i="3"/>
  <c r="G140" i="3"/>
  <c r="F140" i="3"/>
  <c r="G139" i="3"/>
  <c r="E139" i="3"/>
  <c r="D139" i="3"/>
  <c r="F150" i="3" l="1"/>
  <c r="F141" i="3"/>
  <c r="F139" i="3"/>
  <c r="F127" i="3"/>
  <c r="E126" i="3"/>
  <c r="D126" i="3"/>
  <c r="E115" i="3" l="1"/>
  <c r="D115" i="3"/>
  <c r="G107" i="3"/>
  <c r="F107" i="3"/>
  <c r="E67" i="3"/>
  <c r="D67" i="3"/>
  <c r="F72" i="3"/>
  <c r="F31" i="3"/>
  <c r="E29" i="3"/>
  <c r="D29" i="3"/>
  <c r="G29" i="3"/>
  <c r="E26" i="3"/>
  <c r="D26" i="3"/>
  <c r="G28" i="3"/>
  <c r="F28" i="3"/>
  <c r="E19" i="3"/>
  <c r="D25" i="3" l="1"/>
  <c r="F26" i="3"/>
  <c r="E25" i="3"/>
  <c r="F29" i="3"/>
  <c r="E156" i="3"/>
  <c r="D156" i="3"/>
  <c r="D155" i="3" s="1"/>
  <c r="G155" i="3"/>
  <c r="G152" i="3"/>
  <c r="E152" i="3"/>
  <c r="D152" i="3"/>
  <c r="F149" i="3"/>
  <c r="G148" i="3"/>
  <c r="E147" i="3"/>
  <c r="D147" i="3"/>
  <c r="G146" i="3"/>
  <c r="F146" i="3"/>
  <c r="G145" i="3"/>
  <c r="E145" i="3"/>
  <c r="D145" i="3"/>
  <c r="G144" i="3"/>
  <c r="F144" i="3"/>
  <c r="G143" i="3"/>
  <c r="E143" i="3"/>
  <c r="D143" i="3"/>
  <c r="G138" i="3"/>
  <c r="F138" i="3"/>
  <c r="G137" i="3"/>
  <c r="E137" i="3"/>
  <c r="D137" i="3"/>
  <c r="F136" i="3"/>
  <c r="G135" i="3"/>
  <c r="E135" i="3"/>
  <c r="D135" i="3"/>
  <c r="G134" i="3"/>
  <c r="F134" i="3"/>
  <c r="G133" i="3"/>
  <c r="E133" i="3"/>
  <c r="D133" i="3"/>
  <c r="D130" i="3" s="1"/>
  <c r="F132" i="3"/>
  <c r="G130" i="3"/>
  <c r="F129" i="3"/>
  <c r="G128" i="3"/>
  <c r="E128" i="3"/>
  <c r="D128" i="3"/>
  <c r="F125" i="3"/>
  <c r="D124" i="3"/>
  <c r="F124" i="3" s="1"/>
  <c r="F123" i="3"/>
  <c r="E122" i="3"/>
  <c r="D122" i="3"/>
  <c r="G121" i="3"/>
  <c r="F121" i="3"/>
  <c r="G120" i="3"/>
  <c r="E120" i="3"/>
  <c r="D120" i="3"/>
  <c r="G118" i="3"/>
  <c r="F118" i="3"/>
  <c r="E117" i="3"/>
  <c r="D117" i="3"/>
  <c r="F116" i="3"/>
  <c r="G114" i="3"/>
  <c r="G113" i="3"/>
  <c r="F111" i="3"/>
  <c r="E110" i="3"/>
  <c r="D110" i="3"/>
  <c r="G108" i="3"/>
  <c r="F108" i="3"/>
  <c r="G106" i="3"/>
  <c r="F106" i="3"/>
  <c r="G105" i="3"/>
  <c r="F105" i="3"/>
  <c r="G104" i="3"/>
  <c r="F104" i="3"/>
  <c r="G103" i="3"/>
  <c r="E103" i="3"/>
  <c r="D103" i="3"/>
  <c r="G102" i="3"/>
  <c r="G101" i="3"/>
  <c r="F101" i="3"/>
  <c r="F98" i="3"/>
  <c r="E97" i="3"/>
  <c r="E96" i="3" s="1"/>
  <c r="D97" i="3"/>
  <c r="D96" i="3" s="1"/>
  <c r="G96" i="3"/>
  <c r="F95" i="3"/>
  <c r="G94" i="3"/>
  <c r="F94" i="3"/>
  <c r="F93" i="3"/>
  <c r="F91" i="3"/>
  <c r="F90" i="3"/>
  <c r="F89" i="3"/>
  <c r="F88" i="3"/>
  <c r="G87" i="3"/>
  <c r="F87" i="3"/>
  <c r="G86" i="3"/>
  <c r="F86" i="3"/>
  <c r="G85" i="3"/>
  <c r="G84" i="3"/>
  <c r="G83" i="3"/>
  <c r="F83" i="3"/>
  <c r="E82" i="3"/>
  <c r="E81" i="3" s="1"/>
  <c r="D82" i="3"/>
  <c r="D81" i="3"/>
  <c r="G80" i="3"/>
  <c r="F80" i="3"/>
  <c r="E79" i="3"/>
  <c r="E78" i="3" s="1"/>
  <c r="D79" i="3"/>
  <c r="G77" i="3"/>
  <c r="F77" i="3"/>
  <c r="E76" i="3"/>
  <c r="D76" i="3"/>
  <c r="F74" i="3"/>
  <c r="E73" i="3"/>
  <c r="D73" i="3"/>
  <c r="F71" i="3"/>
  <c r="F70" i="3"/>
  <c r="G69" i="3"/>
  <c r="F69" i="3"/>
  <c r="G68" i="3"/>
  <c r="F68" i="3"/>
  <c r="G67" i="3"/>
  <c r="E66" i="3"/>
  <c r="G66" i="3"/>
  <c r="G65" i="3"/>
  <c r="F65" i="3"/>
  <c r="E64" i="3"/>
  <c r="D64" i="3"/>
  <c r="D63" i="3" s="1"/>
  <c r="E63" i="3"/>
  <c r="G62" i="3"/>
  <c r="F62" i="3"/>
  <c r="E61" i="3"/>
  <c r="E60" i="3" s="1"/>
  <c r="D61" i="3"/>
  <c r="G59" i="3"/>
  <c r="F59" i="3"/>
  <c r="E58" i="3"/>
  <c r="D58" i="3"/>
  <c r="F57" i="3"/>
  <c r="G56" i="3"/>
  <c r="E56" i="3"/>
  <c r="D56" i="3"/>
  <c r="F54" i="3"/>
  <c r="E53" i="3"/>
  <c r="D53" i="3"/>
  <c r="G52" i="3"/>
  <c r="G50" i="3"/>
  <c r="F50" i="3"/>
  <c r="G49" i="3"/>
  <c r="E49" i="3"/>
  <c r="D49" i="3"/>
  <c r="G48" i="3"/>
  <c r="F48" i="3"/>
  <c r="G47" i="3"/>
  <c r="D47" i="3"/>
  <c r="G45" i="3"/>
  <c r="F44" i="3"/>
  <c r="G43" i="3"/>
  <c r="E43" i="3"/>
  <c r="E40" i="3" s="1"/>
  <c r="D43" i="3"/>
  <c r="G42" i="3"/>
  <c r="F42" i="3"/>
  <c r="G41" i="3"/>
  <c r="D41" i="3"/>
  <c r="G39" i="3"/>
  <c r="F39" i="3"/>
  <c r="E38" i="3"/>
  <c r="D38" i="3"/>
  <c r="F37" i="3"/>
  <c r="G36" i="3"/>
  <c r="E36" i="3"/>
  <c r="D36" i="3"/>
  <c r="F35" i="3"/>
  <c r="G34" i="3"/>
  <c r="F34" i="3"/>
  <c r="E33" i="3"/>
  <c r="D33" i="3"/>
  <c r="G32" i="3"/>
  <c r="F30" i="3"/>
  <c r="G27" i="3"/>
  <c r="F27" i="3"/>
  <c r="G25" i="3"/>
  <c r="G24" i="3"/>
  <c r="F22" i="3"/>
  <c r="F21" i="3"/>
  <c r="G20" i="3"/>
  <c r="F20" i="3"/>
  <c r="G19" i="3"/>
  <c r="E18" i="3"/>
  <c r="D19" i="3"/>
  <c r="D18" i="3" s="1"/>
  <c r="G18" i="3"/>
  <c r="G17" i="3"/>
  <c r="F17" i="3"/>
  <c r="F16" i="3"/>
  <c r="F15" i="3"/>
  <c r="F14" i="3"/>
  <c r="G13" i="3"/>
  <c r="E13" i="3"/>
  <c r="E12" i="3" s="1"/>
  <c r="D13" i="3"/>
  <c r="G12" i="3"/>
  <c r="G11" i="3"/>
  <c r="F58" i="3" l="1"/>
  <c r="D119" i="3"/>
  <c r="F152" i="3"/>
  <c r="E119" i="3"/>
  <c r="E130" i="3"/>
  <c r="E155" i="3"/>
  <c r="F155" i="3" s="1"/>
  <c r="F156" i="3"/>
  <c r="D46" i="3"/>
  <c r="E102" i="3"/>
  <c r="G100" i="3"/>
  <c r="G119" i="3"/>
  <c r="D40" i="3"/>
  <c r="E84" i="3"/>
  <c r="F131" i="3"/>
  <c r="F122" i="3"/>
  <c r="F135" i="3"/>
  <c r="E55" i="3"/>
  <c r="E52" i="3" s="1"/>
  <c r="G76" i="3"/>
  <c r="F73" i="3"/>
  <c r="G61" i="3"/>
  <c r="F64" i="3"/>
  <c r="F56" i="3"/>
  <c r="F53" i="3"/>
  <c r="E24" i="3"/>
  <c r="F36" i="3"/>
  <c r="F38" i="3"/>
  <c r="G40" i="3"/>
  <c r="E46" i="3"/>
  <c r="G44" i="3" s="1"/>
  <c r="G109" i="3"/>
  <c r="G38" i="3"/>
  <c r="G35" i="3"/>
  <c r="F61" i="3"/>
  <c r="G71" i="3"/>
  <c r="F85" i="3"/>
  <c r="G23" i="3"/>
  <c r="G55" i="3"/>
  <c r="F79" i="3"/>
  <c r="E109" i="3"/>
  <c r="F128" i="3"/>
  <c r="F145" i="3"/>
  <c r="F41" i="3"/>
  <c r="E75" i="3"/>
  <c r="F103" i="3"/>
  <c r="F110" i="3"/>
  <c r="D114" i="3"/>
  <c r="F115" i="3"/>
  <c r="G132" i="3"/>
  <c r="F63" i="3"/>
  <c r="G10" i="3"/>
  <c r="G46" i="3"/>
  <c r="G60" i="3"/>
  <c r="F67" i="3"/>
  <c r="D78" i="3"/>
  <c r="F78" i="3" s="1"/>
  <c r="F81" i="3"/>
  <c r="G82" i="3"/>
  <c r="F97" i="3"/>
  <c r="E114" i="3"/>
  <c r="F143" i="3"/>
  <c r="G93" i="3"/>
  <c r="G147" i="3"/>
  <c r="F33" i="3"/>
  <c r="F40" i="3"/>
  <c r="F43" i="3"/>
  <c r="F47" i="3"/>
  <c r="D60" i="3"/>
  <c r="F60" i="3" s="1"/>
  <c r="F82" i="3"/>
  <c r="G98" i="3"/>
  <c r="G136" i="3"/>
  <c r="G15" i="3"/>
  <c r="F18" i="3"/>
  <c r="D12" i="3"/>
  <c r="G37" i="3"/>
  <c r="D55" i="3"/>
  <c r="D66" i="3"/>
  <c r="D102" i="3"/>
  <c r="D84" i="3" s="1"/>
  <c r="G14" i="3"/>
  <c r="G16" i="3"/>
  <c r="F19" i="3"/>
  <c r="G26" i="3"/>
  <c r="G30" i="3"/>
  <c r="F49" i="3"/>
  <c r="G58" i="3"/>
  <c r="G64" i="3"/>
  <c r="G78" i="3"/>
  <c r="G79" i="3"/>
  <c r="F96" i="3"/>
  <c r="G112" i="3"/>
  <c r="F117" i="3"/>
  <c r="F133" i="3"/>
  <c r="F137" i="3"/>
  <c r="F148" i="3"/>
  <c r="F147" i="3" s="1"/>
  <c r="D109" i="3"/>
  <c r="F13" i="3"/>
  <c r="F25" i="3"/>
  <c r="F76" i="3"/>
  <c r="F120" i="3"/>
  <c r="F46" i="3" l="1"/>
  <c r="F130" i="3"/>
  <c r="F114" i="3"/>
  <c r="E11" i="3"/>
  <c r="G111" i="3"/>
  <c r="E113" i="3"/>
  <c r="E112" i="3" s="1"/>
  <c r="G75" i="3"/>
  <c r="D75" i="3"/>
  <c r="F75" i="3" s="1"/>
  <c r="F109" i="3"/>
  <c r="G57" i="3"/>
  <c r="F102" i="3"/>
  <c r="G97" i="3"/>
  <c r="G81" i="3"/>
  <c r="F66" i="3"/>
  <c r="G63" i="3"/>
  <c r="E51" i="3"/>
  <c r="F55" i="3"/>
  <c r="D52" i="3"/>
  <c r="G9" i="3"/>
  <c r="F12" i="3"/>
  <c r="G22" i="3"/>
  <c r="D24" i="3"/>
  <c r="D11" i="3" s="1"/>
  <c r="F119" i="3"/>
  <c r="D113" i="3"/>
  <c r="D112" i="3" s="1"/>
  <c r="G70" i="3" l="1"/>
  <c r="F113" i="3"/>
  <c r="F84" i="3"/>
  <c r="F11" i="3"/>
  <c r="G8" i="3"/>
  <c r="G110" i="3"/>
  <c r="F112" i="3"/>
  <c r="E10" i="3"/>
  <c r="G21" i="3"/>
  <c r="F24" i="3"/>
  <c r="F52" i="3"/>
  <c r="D51" i="3"/>
  <c r="F51" i="3" s="1"/>
  <c r="D10" i="3" l="1"/>
  <c r="D158" i="3" s="1"/>
  <c r="E158" i="3"/>
  <c r="G7" i="3" l="1"/>
  <c r="F10" i="3"/>
  <c r="G154" i="3"/>
  <c r="F158" i="3"/>
</calcChain>
</file>

<file path=xl/sharedStrings.xml><?xml version="1.0" encoding="utf-8"?>
<sst xmlns="http://schemas.openxmlformats.org/spreadsheetml/2006/main" count="309" uniqueCount="297">
  <si>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</si>
  <si>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</si>
  <si>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</si>
  <si>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</si>
  <si>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188 1 16 08020 01 0000 140</t>
  </si>
  <si>
    <t>188 1 16 28000 01 0000 140</t>
  </si>
  <si>
    <t>Прочие денежные взыскания (штрафы) за правонарушения в области дорожного движения</t>
  </si>
  <si>
    <t xml:space="preserve">188 1 16 30030 01 0000 140 </t>
  </si>
  <si>
    <t>040 2 02 10000 00 0000 151</t>
  </si>
  <si>
    <t>040 2 02 15001 00 0000 151</t>
  </si>
  <si>
    <t>040 2 02 15002 00 0000 151</t>
  </si>
  <si>
    <t xml:space="preserve">040 2 02 15002 04 0000 151 </t>
  </si>
  <si>
    <t>040 2 02 20000 00 0000 151</t>
  </si>
  <si>
    <t>0402 02 20041 00 0000 151</t>
  </si>
  <si>
    <t>040 2 02 20041 04 0000 151</t>
  </si>
  <si>
    <t>Субсидии бюджетам на реализацию федеральных целевых программ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</si>
  <si>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</si>
  <si>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Субсидия бюджетам на поддержку отрасли культуры</t>
  </si>
  <si>
    <t>Субсидия бюджетам городских округов на поддержку отрасли культуры</t>
  </si>
  <si>
    <t>040 2 02 25519 00 0000 151</t>
  </si>
  <si>
    <t>040 2 02 25519 04 0000 151</t>
  </si>
  <si>
    <t>Прочие субсидии бюджетам городских округов</t>
  </si>
  <si>
    <t>Дотации бюджетам на поддержку мер по обеспечению сбалансированности бюджетов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</si>
  <si>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</si>
  <si>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</t>
  </si>
  <si>
    <t>Субвенции бюджетам на государственную регистрацию актов гражданского состояния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</si>
  <si>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</si>
  <si>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</si>
  <si>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048 1 12 01020 01 0000 120</t>
  </si>
  <si>
    <t>Плата за выбросы загрязняющих веществ в атмосферный воздух передвижными объектами</t>
  </si>
  <si>
    <t>048 1 12 01040 01 0000 120</t>
  </si>
  <si>
    <t>Плата за размещение отходов производства и потребления</t>
  </si>
  <si>
    <t>048 1 12 01030 01 0000 120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</si>
  <si>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</si>
  <si>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</si>
  <si>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Доходы от продажи земельных участков, государственная собственность на которые не разграничена</t>
  </si>
  <si>
    <t>Прочие неналоговые доходы</t>
  </si>
  <si>
    <t>182 1 05 01000 00 0000 110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</si>
  <si>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</si>
  <si>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141 1 16 28000 01 0000 140</t>
  </si>
  <si>
    <t>040 1 11 05030 00 0000 120</t>
  </si>
  <si>
    <t>040 1 11 07010 00 0000 120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</si>
  <si>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</si>
  <si>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</si>
  <si>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</si>
  <si>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</si>
  <si>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</t>
  </si>
  <si>
    <t>Прочие неналоговые доходы бюджетов городских округов</t>
  </si>
  <si>
    <t>182 1 05 01050 01 0000 110</t>
  </si>
  <si>
    <t>000 1 16 00000 00 0000 000</t>
  </si>
  <si>
    <t>Денежные взыскания (штрафы) за нарушение законодательства о налогах и сборах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</si>
  <si>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</si>
  <si>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182 1 08 03010 01 0000 110</t>
  </si>
  <si>
    <t>182 1 16 06000 01 0000 140</t>
  </si>
  <si>
    <t>170 1 16 90040 04 0000 140</t>
  </si>
  <si>
    <t>182 1 01 00000 00 0000 000</t>
  </si>
  <si>
    <t>182 1 06 00000 00 0000 000</t>
  </si>
  <si>
    <t>182 1 06 01000 00 0000 110</t>
  </si>
  <si>
    <t>182 1 08 03000 01 0000 110</t>
  </si>
  <si>
    <t>% исполнения</t>
  </si>
  <si>
    <t>048 1 12 01000 01 0000 120</t>
  </si>
  <si>
    <t>Прочие межбюджетные трансферты, передаваемые бюджетам</t>
  </si>
  <si>
    <t>НАИМЕНОВАНИЕ ДОХОДА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</si>
  <si>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</si>
  <si>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</si>
  <si>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</si>
  <si>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</si>
  <si>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040 1 11 07000 00 0000 120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</si>
  <si>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</si>
  <si>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188 1 16 08010 01 0000 140</t>
  </si>
  <si>
    <t>040 2 02 02051 04 0000 151</t>
  </si>
  <si>
    <t>040 2 02 02051 00 0000 151</t>
  </si>
  <si>
    <t>Государственная пошлина за государственную регистрацию, а также за совершение прочих юридически значимых действий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</si>
  <si>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</si>
  <si>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</si>
  <si>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182 1 05 04000 02 0000 110</t>
  </si>
  <si>
    <t>Налог, взимаемый в связи с применением патентной системы налогообложения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</si>
  <si>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</si>
  <si>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</si>
  <si>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</si>
  <si>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321 1 16 25060 01 0000 140</t>
  </si>
  <si>
    <t>188 1 16 43000 01 0000 140</t>
  </si>
  <si>
    <t>БЕЗВОЗМЕЗДНЫЕ ПОСТУПЛЕНИЯ ОТ ДРУГИХ БЮДЖЕТОВ БЮДЖЕТНОЙ СИСТЕМЫ РОССИЙСКОЙ ФЕДЕРАЦИИ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</si>
  <si>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</si>
  <si>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</si>
  <si>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</si>
  <si>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</si>
  <si>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040 1 14 02043 04 0000 410</t>
  </si>
  <si>
    <t>048 1 12 01010 01 0000 120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</si>
  <si>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</si>
  <si>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040 1 14 01000 00 0000 410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</si>
  <si>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</si>
  <si>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040 1 14 06010 00 0000 430</t>
  </si>
  <si>
    <t>182 1 01 02020 01 0000 110</t>
  </si>
  <si>
    <t>182 1 05 01010 01 0000 110</t>
  </si>
  <si>
    <t>182 1 05 01020 01 0000 110</t>
  </si>
  <si>
    <t>182 1 05 02000 02 0000 110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</si>
  <si>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</si>
  <si>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Государственная пошлина за выдачу разрешения на установку рекламной конструкции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</si>
  <si>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</si>
  <si>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182 1 16 03010 01 0000 140</t>
  </si>
  <si>
    <t>182 1 16 03030 01 0000 140</t>
  </si>
  <si>
    <t>182 1 16 03000 00 0000 140</t>
  </si>
  <si>
    <t xml:space="preserve">ВСЕГО ДОХОДОВ </t>
  </si>
  <si>
    <t>182 1 01 02000 01 0000 110</t>
  </si>
  <si>
    <t>182 1 01 02030 01 0000 110</t>
  </si>
  <si>
    <t>182 1 01 02040 01 0000 110</t>
  </si>
  <si>
    <t>Государственная пошлина по делам, рассматриваемым в судах общей юрисдикции, мировыми судьями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</si>
  <si>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</si>
  <si>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</si>
  <si>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</si>
  <si>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</si>
  <si>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</si>
  <si>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 xml:space="preserve">Доходы от продажи квартир </t>
  </si>
  <si>
    <t>ШТРАФЫ, САНКЦИИ, ВОЗМЕЩЕНИЕ УЩЕРБА</t>
  </si>
  <si>
    <t>182 1 06 01020 04 0000 110</t>
  </si>
  <si>
    <t>182 1 06 06000 00 0000 110</t>
  </si>
  <si>
    <t>Субсидии бюджетам бюджетной системы Российской Федерации (межбюджетные субсидии)</t>
  </si>
  <si>
    <t>182 1 05 03000 01 0000 110</t>
  </si>
  <si>
    <t>188 1 16 90040 04 0000 140</t>
  </si>
  <si>
    <t>182 1 01 02010 01 0000 110</t>
  </si>
  <si>
    <t>040 1 11 00000 00 0000 000</t>
  </si>
  <si>
    <t>040 1 11 05034 04 0000 120</t>
  </si>
  <si>
    <t>040 1 11 07014 04 0000 120</t>
  </si>
  <si>
    <t>040 1 11 09000 00 0000 120</t>
  </si>
  <si>
    <t>040 1 11 09044 04 0000 120</t>
  </si>
  <si>
    <t>040 1 16 90040 04 0000 140</t>
  </si>
  <si>
    <t>040 1 17 00000 00 0000 000</t>
  </si>
  <si>
    <t>040 1 17 05040 04 0000 180</t>
  </si>
  <si>
    <t>040 2 00 00000 00 0000 000</t>
  </si>
  <si>
    <t>040 2 02 00000 00 0000 000</t>
  </si>
  <si>
    <t>Уровень кода</t>
  </si>
  <si>
    <t>182 1 05 00000 00 0000 000</t>
  </si>
  <si>
    <t>040 1 11 05012 04 0000 120</t>
  </si>
  <si>
    <t>КБК</t>
  </si>
  <si>
    <t>000 1 00 00000 00 0000 000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</si>
  <si>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</si>
  <si>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</si>
  <si>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</si>
  <si>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</si>
  <si>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040 1 08 07150 01 0000 110</t>
  </si>
  <si>
    <t>188 1 16 30013 01 0000 140</t>
  </si>
  <si>
    <t>100 1 03 02230 01 0000 110</t>
  </si>
  <si>
    <t>040 2 18 00000 00 0000 000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</si>
  <si>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</si>
  <si>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НАЛОГИ НА ТОВАРЫ (РАБОТЫ, УСЛУГИ), РЕАЛИЗУЕМЫЕ НА ТЕРРИТОРИИ РОССИЙСКОЙ ФЕДЕРАЦИИ</t>
  </si>
  <si>
    <t>141 1 16 90040 04 0000 140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</si>
  <si>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</si>
  <si>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040 2 19 00000 00 0000 000</t>
  </si>
  <si>
    <t>100 1 03 02240 01 0000 110</t>
  </si>
  <si>
    <t>100 1 03 02250 01 0000 110</t>
  </si>
  <si>
    <t>100 1 03 02260 01 0000 110</t>
  </si>
  <si>
    <t>040 1 11 05010 00 0000 120</t>
  </si>
  <si>
    <t>040 1 11 09040 00 0000 120</t>
  </si>
  <si>
    <t>048 1 12 00000 00 0000 000</t>
  </si>
  <si>
    <t>Единый сельскохозяйственный налог</t>
  </si>
  <si>
    <t>Доходы от продажи квартир, находящихся в собственности городских округов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</si>
  <si>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</si>
  <si>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нарушение земельного законодательства</t>
  </si>
  <si>
    <t>188 1 16 30000 01 0000 140</t>
  </si>
  <si>
    <t>Денежные взыскания (штрафы) за правонарушения в области дорожного движения</t>
  </si>
  <si>
    <t>188 1 16 30010 01 0000 140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</si>
  <si>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</si>
  <si>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</si>
  <si>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040 1 17 05000 00 0000 180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</si>
  <si>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</si>
  <si>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</si>
  <si>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</si>
  <si>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Приложение  № 1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</si>
  <si>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</si>
  <si>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</si>
  <si>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</si>
  <si>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182 1 05 02010 02 0000 110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</si>
  <si>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</si>
  <si>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БЕЗВОЗМЕЗДНЫЕ ПОСТУПЛЕНИЯ</t>
  </si>
  <si>
    <t>040 1 14 06012 04 0000 430</t>
  </si>
  <si>
    <t>040 1 14 06000 00 0000 430</t>
  </si>
  <si>
    <t>040 1 14 01040 04 0000 410</t>
  </si>
  <si>
    <t>040 1 14 00000 00 0000 000</t>
  </si>
  <si>
    <t>040 1 11 05000 00 0000 120</t>
  </si>
  <si>
    <t>040 1 08 07000 01 0000 110</t>
  </si>
  <si>
    <t>000 1 08 00000 00 0000 000</t>
  </si>
  <si>
    <t>182 1 05 01011 01 0000 110</t>
  </si>
  <si>
    <t>Налог, взимаемый с налогоплательщиков, выбравших в качестве объекта налогообложения доходы</t>
  </si>
  <si>
    <t>Платежи от государственных и муниципальных унитарных предприятий</t>
  </si>
  <si>
    <t>182 1 05 01021 01 0000 110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</si>
  <si>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</si>
  <si>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НАЛОГОВЫЕ И НЕНАЛОГОВЫЕ ДОХОДЫ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</si>
  <si>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</si>
  <si>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</si>
  <si>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</si>
  <si>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</si>
  <si>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</si>
  <si>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</si>
  <si>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Дотации бюджетам субъектов Российской Федерации и муниципальных образований</t>
  </si>
  <si>
    <t>Иные межбюджетные трансферты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</si>
  <si>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</si>
  <si>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</si>
  <si>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</si>
  <si>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000 1 16 90040 04 0000 140</t>
  </si>
  <si>
    <t>040 2 18 04010 04 0000 180</t>
  </si>
  <si>
    <t>141 1 16 08010 01 0000 140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</si>
  <si>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</si>
  <si>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</si>
  <si>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040 2 18 04020 04 0000 180</t>
  </si>
  <si>
    <t>182 1 05 03010 01 0000 110</t>
  </si>
  <si>
    <t>182 1 06 06032 04 0000 110</t>
  </si>
  <si>
    <t>182 1 06 06042 04 0000 110</t>
  </si>
  <si>
    <t>Земельный налог с организаций,обладающих земельным участком , расположенным в границах городских округов</t>
  </si>
  <si>
    <t>Земельный налог с физических лиц,обладающих земельным участком , расположенным в границах городских округов</t>
  </si>
  <si>
    <t>-</t>
  </si>
  <si>
    <t>040 1 13 00000 00 0000 130</t>
  </si>
  <si>
    <t>040 1 13 02994 04 0000 130</t>
  </si>
  <si>
    <t>Прочие доходы  от компенсации затрат бюджетов городских округов</t>
  </si>
  <si>
    <t>Прочие доходы от компенсации затрат бюджетов городских округов</t>
  </si>
  <si>
    <t>Субсидии бюджетам городских округов на реализацию федеральных целевых программ</t>
  </si>
  <si>
    <t>Дотации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</si>
  <si>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</si>
  <si>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</si>
  <si>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</si>
  <si>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</si>
  <si>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</si>
  <si>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</si>
  <si>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</si>
  <si>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</si>
  <si>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040 2 02 29999 00 0000 151</t>
  </si>
  <si>
    <t>040 2 02 29999 04 0000 151</t>
  </si>
  <si>
    <t>Субвенции бюджетам субъектов Российской Федерации и муниципальных образований</t>
  </si>
  <si>
    <t>040 2 02 30000 00 0000 151</t>
  </si>
  <si>
    <t>040 2 02 30024 00 0000 151</t>
  </si>
  <si>
    <t>Субвенции бюджетам городских округов на выполнение передаваемых полномочий субъектов Российской Федерации</t>
  </si>
  <si>
    <t>040 2 02 30024 04 0000 151</t>
  </si>
  <si>
    <t>040 2 02 30029 00 0000 151</t>
  </si>
  <si>
    <t>040 2 02 30029 04 0000 151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</si>
  <si>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</si>
  <si>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Дотации бюджетам городских округов на обеспечение сбалансированности местных бюджетов</t>
  </si>
  <si>
    <t>040 2 02 15001 04 0000 151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</si>
  <si>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</si>
  <si>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</si>
  <si>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040 2 02 35082 00 0000 151</t>
  </si>
  <si>
    <t>040 2 02 35082 04 0000 151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</si>
  <si>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</si>
  <si>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040 2 02 35118 00 0000 151</t>
  </si>
  <si>
    <t>040 2 02 35118 04 0000 151</t>
  </si>
  <si>
    <t>040 2 02 35134 00 0000 151</t>
  </si>
  <si>
    <t>040 2 02 35135 00 0000 151</t>
  </si>
  <si>
    <t>040 2 02 35135 04 0001 151</t>
  </si>
  <si>
    <t>040 2 02 35930 00 0000 151</t>
  </si>
  <si>
    <t>Прочие межбюджетные трансферты, передаваемые бюджетам городских округов</t>
  </si>
  <si>
    <t>040 2 02 40000 00 0000 151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</si>
  <si>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</si>
  <si>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</si>
  <si>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040 2 19 00000 04 0000 151</t>
  </si>
  <si>
    <t>040 2 19 60010 04 0000 151</t>
  </si>
  <si>
    <t>040 2 02 49999 04 0000 151</t>
  </si>
  <si>
    <t>040 2 02 49999 00 0000 151</t>
  </si>
  <si>
    <t>Проценты, полученные от предоставления бюджетных кредитов внутри страны</t>
  </si>
  <si>
    <t>040 1 11 03000 00 0000 120</t>
  </si>
  <si>
    <t>Проценты, полученные от предоставления бюджетных кредитов внутри страны за счет средств бюджетов городских округов</t>
  </si>
  <si>
    <t>040 1 11 03040 04 0000 120</t>
  </si>
  <si>
    <t>040 2 02 35930 04 0000 151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</si>
  <si>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</t>
  </si>
  <si>
    <t xml:space="preserve"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</si>
  <si>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от                                 №</t>
  </si>
  <si>
    <t>по доходам бюджета по кодам классификации доходов бюджетов</t>
  </si>
  <si>
    <t>(рубли)</t>
  </si>
  <si>
    <t>Уточненый план</t>
  </si>
  <si>
    <t>Исполнено</t>
  </si>
  <si>
    <t>к решению Думы города Пыть-Яха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</si>
  <si>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</si>
  <si>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</si>
  <si>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</si>
  <si>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</si>
  <si>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182 1 05 01022 01 0000 110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</si>
  <si>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</si>
  <si>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</si>
  <si>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180 1 16 90040 04 0000 140</t>
  </si>
  <si>
    <t>Дотации бюджетам городских округов на выравнивание бюджетной обеспеченности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</si>
  <si>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</si>
  <si>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040 2 02 25555 00 0000 151</t>
  </si>
  <si>
    <t>040 2 02 25555 04 0000 151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</si>
  <si>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</si>
  <si>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040 2 02 35120 00 0000 151</t>
  </si>
  <si>
    <t>040 2 02 35120 04 0000 151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</si>
  <si>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</si>
  <si>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</si>
  <si>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</si>
  <si>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040 2 02 35134 04 0001 151</t>
  </si>
  <si>
    <t>Прочие безвозмездные поступления в бюджеты городских округов</t>
  </si>
  <si>
    <t>040 2 07 04000 04 0000 180</t>
  </si>
  <si>
    <t>040 2 07 04050 04 0000 180</t>
  </si>
  <si>
    <t>Показатели исполнения бюджета муниципального образования городской округ город Пыть-Ях за 9 месяцев 2017 года</t>
  </si>
  <si>
    <t>040 1 16 23042 04 0000 140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</si>
  <si>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кругов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</si>
  <si>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</si>
  <si>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161 1 16 33040 04 0000 140 </t>
  </si>
  <si>
    <t xml:space="preserve"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</si>
</sst>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0.0%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1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5" fillId="0" borderId="0" xfId="5" applyFont="1" applyFill="1" applyBorder="1"/>
    <xf numFmtId="0" fontId="5" fillId="0" borderId="0" xfId="5" applyFont="1" applyFill="1"/>
    <xf numFmtId="0" fontId="7" fillId="0" borderId="0" xfId="5" applyFont="1" applyFill="1" applyBorder="1"/>
    <xf numFmtId="0" fontId="7" fillId="0" borderId="0" xfId="5" applyFont="1" applyFill="1"/>
    <xf numFmtId="0" fontId="6" fillId="0" borderId="0" xfId="5" applyFont="1" applyFill="1" applyAlignment="1">
      <alignment horizontal="center"/>
    </xf>
    <xf numFmtId="0" fontId="6" fillId="0" borderId="0" xfId="5" applyFont="1" applyFill="1" applyBorder="1"/>
    <xf numFmtId="0" fontId="6" fillId="0" borderId="0" xfId="5" applyFont="1" applyFill="1"/>
    <xf numFmtId="0" fontId="6" fillId="0" borderId="0" xfId="5" applyFont="1" applyFill="1" applyBorder="1" applyAlignment="1"/>
    <xf numFmtId="0" fontId="6" fillId="0" borderId="0" xfId="5" applyFont="1" applyFill="1" applyAlignment="1"/>
    <xf numFmtId="0" fontId="5" fillId="0" borderId="0" xfId="5" applyFont="1" applyFill="1" applyBorder="1" applyAlignment="1"/>
    <xf numFmtId="0" fontId="5" fillId="0" borderId="0" xfId="5" applyFont="1" applyFill="1" applyAlignment="1"/>
    <xf numFmtId="0" fontId="7" fillId="0" borderId="0" xfId="5" applyFont="1" applyFill="1" applyBorder="1" applyAlignment="1"/>
    <xf numFmtId="0" fontId="7" fillId="0" borderId="0" xfId="5" applyFont="1" applyFill="1" applyAlignment="1"/>
    <xf numFmtId="49" fontId="6" fillId="0" borderId="0" xfId="5" applyNumberFormat="1" applyFont="1" applyFill="1"/>
    <xf numFmtId="4" fontId="6" fillId="0" borderId="0" xfId="5" applyNumberFormat="1" applyFont="1" applyFill="1" applyAlignment="1">
      <alignment horizontal="right"/>
    </xf>
    <xf numFmtId="49" fontId="5" fillId="0" borderId="0" xfId="5" applyNumberFormat="1" applyFont="1" applyFill="1" applyAlignment="1" applyProtection="1">
      <alignment horizontal="centerContinuous"/>
      <protection hidden="1"/>
    </xf>
    <xf numFmtId="49" fontId="6" fillId="0" borderId="1" xfId="5" applyNumberFormat="1" applyFont="1" applyFill="1" applyBorder="1" applyAlignment="1" applyProtection="1">
      <alignment horizontal="center" wrapText="1"/>
      <protection hidden="1"/>
    </xf>
    <xf numFmtId="4" fontId="6" fillId="0" borderId="1" xfId="5" applyNumberFormat="1" applyFont="1" applyFill="1" applyBorder="1" applyAlignment="1">
      <alignment horizontal="right"/>
    </xf>
    <xf numFmtId="1" fontId="6" fillId="0" borderId="1" xfId="0" applyNumberFormat="1" applyFont="1" applyFill="1" applyBorder="1" applyAlignment="1">
      <alignment horizontal="center"/>
    </xf>
    <xf numFmtId="4" fontId="6" fillId="0" borderId="1" xfId="5" applyNumberFormat="1" applyFont="1" applyFill="1" applyBorder="1" applyAlignment="1" applyProtection="1">
      <alignment horizontal="right" wrapText="1"/>
      <protection hidden="1"/>
    </xf>
    <xf numFmtId="0" fontId="6" fillId="0" borderId="1" xfId="5" applyNumberFormat="1" applyFont="1" applyFill="1" applyBorder="1" applyAlignment="1" applyProtection="1">
      <alignment horizontal="left" wrapText="1"/>
      <protection hidden="1"/>
    </xf>
    <xf numFmtId="0" fontId="6" fillId="0" borderId="1" xfId="5" applyFont="1" applyFill="1" applyBorder="1" applyAlignment="1">
      <alignment horizontal="center"/>
    </xf>
    <xf numFmtId="0" fontId="7" fillId="0" borderId="1" xfId="5" applyFont="1" applyFill="1" applyBorder="1" applyAlignment="1">
      <alignment horizontal="center"/>
    </xf>
    <xf numFmtId="49" fontId="5" fillId="0" borderId="0" xfId="5" applyNumberFormat="1" applyFont="1" applyFill="1" applyAlignment="1" applyProtection="1">
      <alignment horizontal="center"/>
      <protection hidden="1"/>
    </xf>
    <xf numFmtId="49" fontId="6" fillId="0" borderId="0" xfId="5" applyNumberFormat="1" applyFont="1" applyFill="1" applyAlignment="1">
      <alignment horizontal="center"/>
    </xf>
    <xf numFmtId="0" fontId="6" fillId="0" borderId="1" xfId="5" applyNumberFormat="1" applyFont="1" applyFill="1" applyBorder="1" applyAlignment="1" applyProtection="1">
      <alignment wrapText="1"/>
      <protection hidden="1"/>
    </xf>
    <xf numFmtId="4" fontId="6" fillId="0" borderId="1" xfId="7" applyNumberFormat="1" applyFont="1" applyFill="1" applyBorder="1" applyAlignment="1" applyProtection="1">
      <alignment horizontal="right" wrapText="1"/>
      <protection hidden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0" fontId="5" fillId="0" borderId="0" xfId="5" applyNumberFormat="1" applyFont="1" applyFill="1" applyAlignment="1" applyProtection="1">
      <alignment horizontal="left" wrapText="1"/>
      <protection hidden="1"/>
    </xf>
    <xf numFmtId="0" fontId="6" fillId="0" borderId="0" xfId="5" applyFont="1" applyFill="1" applyAlignment="1">
      <alignment horizontal="left" wrapText="1"/>
    </xf>
    <xf numFmtId="0" fontId="8" fillId="0" borderId="0" xfId="0" applyFont="1" applyFill="1" applyAlignment="1">
      <alignment vertical="center" wrapText="1"/>
    </xf>
    <xf numFmtId="4" fontId="6" fillId="0" borderId="0" xfId="5" applyNumberFormat="1" applyFont="1" applyFill="1" applyBorder="1"/>
    <xf numFmtId="0" fontId="8" fillId="0" borderId="0" xfId="0" applyFont="1" applyFill="1" applyAlignment="1">
      <alignment horizontal="center" vertical="center" wrapText="1"/>
    </xf>
    <xf numFmtId="166" fontId="9" fillId="0" borderId="0" xfId="0" applyNumberFormat="1" applyFont="1" applyFill="1" applyBorder="1" applyAlignment="1">
      <alignment vertical="center" wrapText="1"/>
    </xf>
    <xf numFmtId="166" fontId="6" fillId="0" borderId="0" xfId="5" applyNumberFormat="1" applyFont="1" applyFill="1" applyBorder="1"/>
    <xf numFmtId="166" fontId="5" fillId="0" borderId="0" xfId="5" applyNumberFormat="1" applyFont="1" applyFill="1" applyBorder="1" applyAlignment="1"/>
    <xf numFmtId="166" fontId="6" fillId="0" borderId="0" xfId="5" applyNumberFormat="1" applyFont="1" applyFill="1" applyBorder="1" applyAlignment="1"/>
    <xf numFmtId="166" fontId="7" fillId="0" borderId="0" xfId="5" applyNumberFormat="1" applyFont="1" applyFill="1" applyBorder="1" applyAlignment="1"/>
    <xf numFmtId="164" fontId="8" fillId="0" borderId="0" xfId="0" applyNumberFormat="1" applyFont="1" applyFill="1" applyAlignment="1">
      <alignment horizontal="center" vertical="center" wrapText="1"/>
    </xf>
    <xf numFmtId="164" fontId="6" fillId="0" borderId="0" xfId="5" applyNumberFormat="1" applyFont="1" applyFill="1" applyAlignment="1">
      <alignment horizontal="right"/>
    </xf>
    <xf numFmtId="0" fontId="5" fillId="0" borderId="0" xfId="5" applyFont="1" applyFill="1" applyAlignment="1">
      <alignment horizontal="left"/>
    </xf>
    <xf numFmtId="0" fontId="11" fillId="0" borderId="0" xfId="0" applyFont="1" applyFill="1" applyAlignment="1">
      <alignment horizontal="right"/>
    </xf>
    <xf numFmtId="0" fontId="6" fillId="0" borderId="1" xfId="5" applyFont="1" applyFill="1" applyBorder="1" applyAlignment="1">
      <alignment horizontal="center" textRotation="90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5" applyNumberFormat="1" applyFont="1" applyFill="1" applyBorder="1" applyAlignment="1">
      <alignment horizontal="center" vertical="center" wrapText="1"/>
    </xf>
    <xf numFmtId="164" fontId="6" fillId="0" borderId="1" xfId="5" applyNumberFormat="1" applyFont="1" applyFill="1" applyBorder="1" applyAlignment="1">
      <alignment horizontal="center" vertical="center" wrapText="1"/>
    </xf>
    <xf numFmtId="164" fontId="6" fillId="0" borderId="1" xfId="5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6" applyNumberFormat="1" applyFont="1" applyFill="1" applyBorder="1" applyAlignment="1" applyProtection="1">
      <alignment wrapText="1"/>
      <protection hidden="1"/>
    </xf>
    <xf numFmtId="49" fontId="6" fillId="0" borderId="1" xfId="5" applyNumberFormat="1" applyFont="1" applyFill="1" applyBorder="1" applyAlignment="1" applyProtection="1">
      <alignment wrapText="1"/>
      <protection hidden="1"/>
    </xf>
    <xf numFmtId="40" fontId="6" fillId="0" borderId="1" xfId="4" applyNumberFormat="1" applyFont="1" applyFill="1" applyBorder="1" applyAlignment="1" applyProtection="1">
      <alignment horizontal="left" wrapText="1"/>
      <protection hidden="1"/>
    </xf>
    <xf numFmtId="0" fontId="14" fillId="0" borderId="2" xfId="1" applyNumberFormat="1" applyFont="1" applyFill="1" applyBorder="1" applyAlignment="1">
      <alignment horizontal="center" wrapText="1" readingOrder="1"/>
    </xf>
    <xf numFmtId="4" fontId="6" fillId="0" borderId="0" xfId="5" applyNumberFormat="1" applyFont="1" applyFill="1"/>
    <xf numFmtId="166" fontId="3" fillId="0" borderId="0" xfId="5" applyNumberFormat="1" applyFont="1" applyFill="1" applyBorder="1"/>
    <xf numFmtId="0" fontId="3" fillId="0" borderId="0" xfId="5" applyFont="1" applyFill="1" applyBorder="1"/>
    <xf numFmtId="0" fontId="3" fillId="0" borderId="0" xfId="5" applyFont="1" applyFill="1"/>
    <xf numFmtId="49" fontId="3" fillId="0" borderId="0" xfId="5" applyNumberFormat="1" applyFont="1" applyFill="1"/>
    <xf numFmtId="0" fontId="3" fillId="0" borderId="0" xfId="5" applyFont="1" applyFill="1" applyAlignment="1">
      <alignment horizontal="center"/>
    </xf>
    <xf numFmtId="0" fontId="3" fillId="0" borderId="0" xfId="5" applyFont="1" applyFill="1" applyAlignment="1">
      <alignment horizontal="left" wrapText="1"/>
    </xf>
    <xf numFmtId="49" fontId="3" fillId="0" borderId="0" xfId="5" applyNumberFormat="1" applyFont="1" applyFill="1" applyAlignment="1">
      <alignment horizontal="center"/>
    </xf>
    <xf numFmtId="4" fontId="3" fillId="0" borderId="0" xfId="5" applyNumberFormat="1" applyFont="1" applyFill="1" applyAlignment="1">
      <alignment horizontal="right"/>
    </xf>
    <xf numFmtId="0" fontId="14" fillId="0" borderId="2" xfId="1" applyNumberFormat="1" applyFont="1" applyFill="1" applyBorder="1" applyAlignment="1">
      <alignment horizontal="left" wrapText="1" readingOrder="1"/>
    </xf>
    <xf numFmtId="0" fontId="6" fillId="0" borderId="1" xfId="0" applyFont="1" applyFill="1" applyBorder="1" applyAlignment="1">
      <alignment horizontal="left" wrapText="1"/>
    </xf>
    <xf numFmtId="0" fontId="6" fillId="0" borderId="1" xfId="5" applyNumberFormat="1" applyFont="1" applyFill="1" applyBorder="1" applyAlignment="1" applyProtection="1">
      <alignment vertical="top" wrapText="1"/>
      <protection hidden="1"/>
    </xf>
    <xf numFmtId="0" fontId="10" fillId="0" borderId="0" xfId="3" applyFont="1" applyFill="1" applyAlignment="1">
      <alignment horizontal="center" vertical="center" wrapText="1"/>
    </xf>
    <xf numFmtId="0" fontId="10" fillId="0" borderId="0" xfId="3" applyFont="1" applyFill="1" applyAlignment="1">
      <alignment horizontal="center"/>
    </xf>
    <xf numFmtId="49" fontId="11" fillId="0" borderId="0" xfId="5" applyNumberFormat="1" applyFont="1" applyFill="1" applyBorder="1" applyAlignment="1">
      <alignment horizontal="center"/>
    </xf>
    <xf numFmtId="165" fontId="6" fillId="0" borderId="0" xfId="5" applyNumberFormat="1" applyFont="1" applyFill="1" applyAlignment="1">
      <alignment horizontal="right"/>
    </xf>
    <xf numFmtId="0" fontId="6" fillId="0" borderId="0" xfId="3" applyFont="1" applyFill="1" applyAlignment="1">
      <alignment horizontal="right"/>
    </xf>
    <xf numFmtId="0" fontId="6" fillId="0" borderId="0" xfId="3" applyFont="1" applyFill="1" applyAlignment="1">
      <alignment horizontal="right" vertical="center" wrapText="1"/>
    </xf>
    <xf numFmtId="0" fontId="6" fillId="0" borderId="0" xfId="3" applyFont="1" applyFill="1" applyAlignment="1">
      <alignment vertical="center" wrapText="1"/>
    </xf>
    <xf numFmtId="0" fontId="0" fillId="0" borderId="0" xfId="0" applyAlignment="1">
      <alignment vertical="center" wrapText="1"/>
    </xf>
  </cellXfs>
  <cellStyles count="8">
    <cellStyle name="Normal" xfId="1"/>
    <cellStyle name="Обычный" xfId="0" builtinId="0"/>
    <cellStyle name="Обычный 2" xfId="2"/>
    <cellStyle name="Обычный_tmp" xfId="3"/>
    <cellStyle name="Обычный_Tmp1" xfId="4"/>
    <cellStyle name="Обычный_Tmp2" xfId="5"/>
    <cellStyle name="Обычный_Роспись по видам доходов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9"/>
  <sheetViews>
    <sheetView tabSelected="1" view="pageBreakPreview" zoomScale="75" zoomScaleNormal="75" zoomScaleSheetLayoutView="75" workbookViewId="0">
      <pane xSplit="4" ySplit="7" topLeftCell="E146" activePane="bottomRight" state="frozen"/>
      <selection pane="topRight" activeCell="E1" sqref="E1"/>
      <selection pane="bottomLeft" activeCell="A5" sqref="A5"/>
      <selection pane="bottomRight" activeCell="F151" sqref="F151"/>
    </sheetView>
  </sheetViews>
  <sheetFormatPr defaultColWidth="9.109375" defaultRowHeight="15.6" x14ac:dyDescent="0.3"/>
  <cols>
    <col min="1" max="1" width="4.6640625" style="60" hidden="1" customWidth="1"/>
    <col min="2" max="2" width="73.6640625" style="61" customWidth="1"/>
    <col min="3" max="3" width="30.6640625" style="62" customWidth="1"/>
    <col min="4" max="4" width="19.44140625" style="59" customWidth="1"/>
    <col min="5" max="5" width="20.88671875" style="63" customWidth="1"/>
    <col min="6" max="6" width="17.44140625" style="41" customWidth="1"/>
    <col min="7" max="7" width="10" style="56" hidden="1" customWidth="1"/>
    <col min="8" max="8" width="9.109375" style="57"/>
    <col min="9" max="9" width="14.44140625" style="57" bestFit="1" customWidth="1"/>
    <col min="10" max="18" width="9.109375" style="57"/>
    <col min="19" max="16384" width="9.109375" style="58"/>
  </cols>
  <sheetData>
    <row r="1" spans="1:18" x14ac:dyDescent="0.3">
      <c r="A1" s="70"/>
      <c r="B1" s="70"/>
      <c r="C1" s="70"/>
      <c r="D1" s="70" t="s">
        <v>168</v>
      </c>
      <c r="E1" s="70"/>
      <c r="F1" s="70"/>
    </row>
    <row r="2" spans="1:18" x14ac:dyDescent="0.3">
      <c r="A2" s="71"/>
      <c r="B2" s="71"/>
      <c r="C2" s="71"/>
      <c r="D2" s="71" t="s">
        <v>268</v>
      </c>
      <c r="E2" s="71"/>
      <c r="F2" s="71"/>
    </row>
    <row r="3" spans="1:18" x14ac:dyDescent="0.25">
      <c r="A3" s="72"/>
      <c r="B3" s="72"/>
      <c r="C3" s="72"/>
      <c r="E3" s="73" t="s">
        <v>263</v>
      </c>
      <c r="F3" s="74"/>
      <c r="G3" s="35"/>
    </row>
    <row r="4" spans="1:18" x14ac:dyDescent="0.3">
      <c r="G4" s="35"/>
    </row>
    <row r="5" spans="1:18" ht="18" x14ac:dyDescent="0.35">
      <c r="B5" s="68" t="s">
        <v>291</v>
      </c>
      <c r="C5" s="68"/>
      <c r="D5" s="68"/>
      <c r="E5" s="68"/>
      <c r="F5" s="68"/>
      <c r="G5" s="35"/>
    </row>
    <row r="6" spans="1:18" s="7" customFormat="1" ht="18" x14ac:dyDescent="0.3">
      <c r="A6" s="32"/>
      <c r="B6" s="67" t="s">
        <v>264</v>
      </c>
      <c r="C6" s="67"/>
      <c r="D6" s="67"/>
      <c r="E6" s="67"/>
      <c r="F6" s="67"/>
      <c r="G6" s="3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s="2" customFormat="1" ht="17.399999999999999" x14ac:dyDescent="0.3">
      <c r="A7" s="32"/>
      <c r="B7" s="34"/>
      <c r="C7" s="34"/>
      <c r="D7" s="34"/>
      <c r="E7" s="34"/>
      <c r="F7" s="40"/>
      <c r="G7" s="37">
        <f>E10/D10</f>
        <v>0.72964701931802889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s="2" customFormat="1" x14ac:dyDescent="0.3">
      <c r="A8" s="5"/>
      <c r="B8" s="30"/>
      <c r="C8" s="24"/>
      <c r="D8" s="16"/>
      <c r="E8" s="15"/>
      <c r="F8" s="41" t="s">
        <v>265</v>
      </c>
      <c r="G8" s="37">
        <f t="shared" ref="G8:G68" si="0">E11/D11</f>
        <v>0.72464592174019815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s="2" customFormat="1" ht="76.2" x14ac:dyDescent="0.3">
      <c r="A9" s="44" t="s">
        <v>131</v>
      </c>
      <c r="B9" s="45" t="s">
        <v>62</v>
      </c>
      <c r="C9" s="45" t="s">
        <v>134</v>
      </c>
      <c r="D9" s="45" t="s">
        <v>266</v>
      </c>
      <c r="E9" s="46" t="s">
        <v>267</v>
      </c>
      <c r="F9" s="47" t="s">
        <v>59</v>
      </c>
      <c r="G9" s="37">
        <f t="shared" si="0"/>
        <v>0.7149899959818905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s="2" customFormat="1" x14ac:dyDescent="0.3">
      <c r="A10" s="22">
        <v>1</v>
      </c>
      <c r="B10" s="29" t="s">
        <v>187</v>
      </c>
      <c r="C10" s="17" t="s">
        <v>135</v>
      </c>
      <c r="D10" s="18">
        <f>D11+D51</f>
        <v>1036844447</v>
      </c>
      <c r="E10" s="18">
        <f>E11+E51</f>
        <v>756530460.25</v>
      </c>
      <c r="F10" s="48">
        <f>E10/D10*100</f>
        <v>72.964701931802892</v>
      </c>
      <c r="G10" s="37">
        <f t="shared" si="0"/>
        <v>0.7149899959818905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s="7" customFormat="1" x14ac:dyDescent="0.3">
      <c r="A11" s="22"/>
      <c r="B11" s="29" t="s">
        <v>136</v>
      </c>
      <c r="C11" s="17"/>
      <c r="D11" s="27">
        <f>D12+D18+D24+D40+D46</f>
        <v>797432890</v>
      </c>
      <c r="E11" s="27">
        <f>E12+E18+E24+E40+E46</f>
        <v>577856491.60000002</v>
      </c>
      <c r="F11" s="48">
        <f t="shared" ref="F11:F59" si="1">E11/D11*100</f>
        <v>72.464592174019813</v>
      </c>
      <c r="G11" s="38">
        <f t="shared" si="0"/>
        <v>0.71411101508358232</v>
      </c>
      <c r="H11" s="6"/>
      <c r="I11" s="33"/>
      <c r="J11" s="6"/>
      <c r="K11" s="6"/>
      <c r="L11" s="6"/>
      <c r="M11" s="6"/>
      <c r="N11" s="6"/>
      <c r="O11" s="6"/>
      <c r="P11" s="6"/>
      <c r="Q11" s="6"/>
      <c r="R11" s="6"/>
    </row>
    <row r="12" spans="1:18" s="7" customFormat="1" x14ac:dyDescent="0.3">
      <c r="A12" s="22">
        <v>2</v>
      </c>
      <c r="B12" s="26" t="s">
        <v>137</v>
      </c>
      <c r="C12" s="17" t="s">
        <v>55</v>
      </c>
      <c r="D12" s="18">
        <f>D13</f>
        <v>586345400</v>
      </c>
      <c r="E12" s="18">
        <f>E13</f>
        <v>419231095.19</v>
      </c>
      <c r="F12" s="48">
        <f t="shared" si="1"/>
        <v>71.498999598189044</v>
      </c>
      <c r="G12" s="38">
        <f t="shared" si="0"/>
        <v>0.98760466693258875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s="7" customFormat="1" x14ac:dyDescent="0.3">
      <c r="A13" s="22">
        <v>3</v>
      </c>
      <c r="B13" s="26" t="s">
        <v>138</v>
      </c>
      <c r="C13" s="17" t="s">
        <v>104</v>
      </c>
      <c r="D13" s="18">
        <f>SUM(D14:D17)</f>
        <v>586345400</v>
      </c>
      <c r="E13" s="18">
        <f>SUM(E14:E17)</f>
        <v>419231095.19</v>
      </c>
      <c r="F13" s="48">
        <f t="shared" si="1"/>
        <v>71.498999598189044</v>
      </c>
      <c r="G13" s="38">
        <f t="shared" si="0"/>
        <v>0.80563790793541745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s="7" customFormat="1" ht="62.4" x14ac:dyDescent="0.3">
      <c r="A14" s="22">
        <v>4</v>
      </c>
      <c r="B14" s="21" t="s">
        <v>221</v>
      </c>
      <c r="C14" s="17" t="s">
        <v>120</v>
      </c>
      <c r="D14" s="18">
        <v>582772700</v>
      </c>
      <c r="E14" s="18">
        <v>416164404.36000001</v>
      </c>
      <c r="F14" s="48">
        <f t="shared" si="1"/>
        <v>71.411101508358229</v>
      </c>
      <c r="G14" s="38">
        <f t="shared" si="0"/>
        <v>0.77125355039833732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s="2" customFormat="1" ht="93.6" x14ac:dyDescent="0.3">
      <c r="A15" s="22">
        <v>4</v>
      </c>
      <c r="B15" s="21" t="s">
        <v>78</v>
      </c>
      <c r="C15" s="17" t="s">
        <v>93</v>
      </c>
      <c r="D15" s="18">
        <v>1253500</v>
      </c>
      <c r="E15" s="18">
        <v>1237962.45</v>
      </c>
      <c r="F15" s="48">
        <f t="shared" si="1"/>
        <v>98.760466693258877</v>
      </c>
      <c r="G15" s="37">
        <f>E18/D18</f>
        <v>0.59826960145808028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s="2" customFormat="1" ht="46.8" x14ac:dyDescent="0.3">
      <c r="A16" s="22">
        <v>4</v>
      </c>
      <c r="B16" s="21" t="s">
        <v>63</v>
      </c>
      <c r="C16" s="17" t="s">
        <v>105</v>
      </c>
      <c r="D16" s="18">
        <v>1164400</v>
      </c>
      <c r="E16" s="18">
        <v>938084.78</v>
      </c>
      <c r="F16" s="48">
        <f t="shared" si="1"/>
        <v>80.563790793541742</v>
      </c>
      <c r="G16" s="37">
        <f>E19/D19</f>
        <v>0.59826960145808028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s="7" customFormat="1" ht="78" x14ac:dyDescent="0.3">
      <c r="A17" s="22">
        <v>4</v>
      </c>
      <c r="B17" s="21" t="s">
        <v>222</v>
      </c>
      <c r="C17" s="17" t="s">
        <v>106</v>
      </c>
      <c r="D17" s="18">
        <v>1154800</v>
      </c>
      <c r="E17" s="18">
        <v>890643.6</v>
      </c>
      <c r="F17" s="48">
        <f t="shared" si="1"/>
        <v>77.125355039833735</v>
      </c>
      <c r="G17" s="38">
        <f>E20/D20</f>
        <v>0.62439010453690158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s="7" customFormat="1" ht="31.2" x14ac:dyDescent="0.3">
      <c r="A18" s="22">
        <v>2</v>
      </c>
      <c r="B18" s="29" t="s">
        <v>145</v>
      </c>
      <c r="C18" s="17" t="s">
        <v>165</v>
      </c>
      <c r="D18" s="18">
        <f>D19</f>
        <v>12345000</v>
      </c>
      <c r="E18" s="18">
        <f>E19</f>
        <v>7385638.2300000004</v>
      </c>
      <c r="F18" s="48">
        <f t="shared" si="1"/>
        <v>59.82696014580803</v>
      </c>
      <c r="G18" s="38">
        <f t="shared" si="0"/>
        <v>0.31906253776435045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s="7" customFormat="1" ht="31.2" x14ac:dyDescent="0.3">
      <c r="A19" s="22">
        <v>3</v>
      </c>
      <c r="B19" s="29" t="s">
        <v>166</v>
      </c>
      <c r="C19" s="17" t="s">
        <v>167</v>
      </c>
      <c r="D19" s="18">
        <f>SUM(D20:D23)</f>
        <v>12345000</v>
      </c>
      <c r="E19" s="18">
        <f>SUM(E20:E23)</f>
        <v>7385638.2300000004</v>
      </c>
      <c r="F19" s="48">
        <f t="shared" si="1"/>
        <v>59.82696014580803</v>
      </c>
      <c r="G19" s="38">
        <f t="shared" si="0"/>
        <v>0.66812305414098105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s="7" customFormat="1" ht="62.4" x14ac:dyDescent="0.3">
      <c r="A20" s="22">
        <v>4</v>
      </c>
      <c r="B20" s="29" t="s">
        <v>223</v>
      </c>
      <c r="C20" s="17" t="s">
        <v>142</v>
      </c>
      <c r="D20" s="18">
        <v>4783000</v>
      </c>
      <c r="E20" s="18">
        <v>2986457.87</v>
      </c>
      <c r="F20" s="48">
        <f t="shared" si="1"/>
        <v>62.439010453690159</v>
      </c>
      <c r="G20" s="38">
        <f t="shared" si="0"/>
        <v>-882.90968571428573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s="2" customFormat="1" ht="78" x14ac:dyDescent="0.3">
      <c r="A21" s="22">
        <v>4</v>
      </c>
      <c r="B21" s="29" t="s">
        <v>224</v>
      </c>
      <c r="C21" s="17" t="s">
        <v>149</v>
      </c>
      <c r="D21" s="18">
        <v>99300</v>
      </c>
      <c r="E21" s="18">
        <v>31682.91</v>
      </c>
      <c r="F21" s="48">
        <f t="shared" si="1"/>
        <v>31.906253776435044</v>
      </c>
      <c r="G21" s="37">
        <f t="shared" si="0"/>
        <v>0.80391882712525753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s="2" customFormat="1" ht="62.4" x14ac:dyDescent="0.3">
      <c r="A22" s="22">
        <v>4</v>
      </c>
      <c r="B22" s="29" t="s">
        <v>0</v>
      </c>
      <c r="C22" s="17" t="s">
        <v>150</v>
      </c>
      <c r="D22" s="18">
        <v>7462000</v>
      </c>
      <c r="E22" s="18">
        <v>4985534.2300000004</v>
      </c>
      <c r="F22" s="48">
        <f t="shared" si="1"/>
        <v>66.812305414098105</v>
      </c>
      <c r="G22" s="37">
        <f t="shared" si="0"/>
        <v>0.82650437105319363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s="7" customFormat="1" ht="62.4" x14ac:dyDescent="0.3">
      <c r="A23" s="22">
        <v>4</v>
      </c>
      <c r="B23" s="29" t="s">
        <v>1</v>
      </c>
      <c r="C23" s="17" t="s">
        <v>151</v>
      </c>
      <c r="D23" s="18">
        <v>700</v>
      </c>
      <c r="E23" s="18">
        <v>-618036.78</v>
      </c>
      <c r="F23" s="48" t="s">
        <v>210</v>
      </c>
      <c r="G23" s="38">
        <f t="shared" si="0"/>
        <v>0.81250632880890994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s="4" customFormat="1" x14ac:dyDescent="0.3">
      <c r="A24" s="22">
        <v>2</v>
      </c>
      <c r="B24" s="26" t="s">
        <v>139</v>
      </c>
      <c r="C24" s="17" t="s">
        <v>132</v>
      </c>
      <c r="D24" s="18">
        <f>D25+D33+D38+D37</f>
        <v>130775090</v>
      </c>
      <c r="E24" s="18">
        <f>E25+E33+E38+E37</f>
        <v>105132556.97</v>
      </c>
      <c r="F24" s="48">
        <f t="shared" si="1"/>
        <v>80.391882712525756</v>
      </c>
      <c r="G24" s="39">
        <f t="shared" si="0"/>
        <v>0.81250441221890279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s="4" customFormat="1" ht="31.2" x14ac:dyDescent="0.3">
      <c r="A25" s="22">
        <v>3</v>
      </c>
      <c r="B25" s="26" t="s">
        <v>188</v>
      </c>
      <c r="C25" s="17" t="s">
        <v>37</v>
      </c>
      <c r="D25" s="18">
        <f>D26+D29+D32</f>
        <v>98359590</v>
      </c>
      <c r="E25" s="18">
        <f>E26+E29+E32</f>
        <v>81294631.069999993</v>
      </c>
      <c r="F25" s="48">
        <f t="shared" si="1"/>
        <v>82.650437105319369</v>
      </c>
      <c r="G25" s="39" t="e">
        <f>#REF!/#REF!</f>
        <v>#REF!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s="7" customFormat="1" ht="31.2" x14ac:dyDescent="0.3">
      <c r="A26" s="22">
        <v>4</v>
      </c>
      <c r="B26" s="26" t="s">
        <v>183</v>
      </c>
      <c r="C26" s="17" t="s">
        <v>94</v>
      </c>
      <c r="D26" s="18">
        <f>D27+D28</f>
        <v>87981010</v>
      </c>
      <c r="E26" s="18">
        <f t="shared" ref="E26" si="2">E27+E28</f>
        <v>71485127.439999998</v>
      </c>
      <c r="F26" s="48">
        <f t="shared" si="1"/>
        <v>81.25063288089099</v>
      </c>
      <c r="G26" s="38">
        <f>E28/D28</f>
        <v>0.99965593784683693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s="4" customFormat="1" ht="31.2" x14ac:dyDescent="0.3">
      <c r="A27" s="23">
        <v>5</v>
      </c>
      <c r="B27" s="26" t="s">
        <v>183</v>
      </c>
      <c r="C27" s="17" t="s">
        <v>182</v>
      </c>
      <c r="D27" s="18">
        <v>87980109</v>
      </c>
      <c r="E27" s="18">
        <v>71484226.75</v>
      </c>
      <c r="F27" s="48">
        <f t="shared" si="1"/>
        <v>81.250441221890284</v>
      </c>
      <c r="G27" s="39">
        <f>E30/D30</f>
        <v>0.95324260772373393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s="4" customFormat="1" ht="46.8" x14ac:dyDescent="0.3">
      <c r="A28" s="23">
        <v>5</v>
      </c>
      <c r="B28" s="65" t="s">
        <v>269</v>
      </c>
      <c r="C28" s="17" t="s">
        <v>270</v>
      </c>
      <c r="D28" s="18">
        <v>901</v>
      </c>
      <c r="E28" s="18">
        <v>900.69</v>
      </c>
      <c r="F28" s="48">
        <f t="shared" ref="F28:F29" si="3">E28/D28*100</f>
        <v>99.965593784683691</v>
      </c>
      <c r="G28" s="39" t="e">
        <f>E32/D32</f>
        <v>#DIV/0!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s="2" customFormat="1" ht="31.2" x14ac:dyDescent="0.3">
      <c r="A29" s="23">
        <v>5</v>
      </c>
      <c r="B29" s="21" t="s">
        <v>189</v>
      </c>
      <c r="C29" s="17" t="s">
        <v>95</v>
      </c>
      <c r="D29" s="18">
        <f>SUM(D30+D31)</f>
        <v>10378580</v>
      </c>
      <c r="E29" s="18">
        <f>SUM(E30+E31)</f>
        <v>9893313.0800000001</v>
      </c>
      <c r="F29" s="48">
        <f t="shared" si="3"/>
        <v>95.324341865650226</v>
      </c>
      <c r="G29" s="37" t="e">
        <f>E32/D32</f>
        <v>#DIV/0!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s="2" customFormat="1" ht="62.4" x14ac:dyDescent="0.3">
      <c r="A30" s="23">
        <v>5</v>
      </c>
      <c r="B30" s="21" t="s">
        <v>271</v>
      </c>
      <c r="C30" s="17" t="s">
        <v>185</v>
      </c>
      <c r="D30" s="18">
        <v>10378400</v>
      </c>
      <c r="E30" s="18">
        <v>9893133.0800000001</v>
      </c>
      <c r="F30" s="48">
        <f t="shared" si="1"/>
        <v>95.324260772373393</v>
      </c>
      <c r="G30" s="37">
        <f>E33/D33</f>
        <v>0.72209201046928806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s="2" customFormat="1" ht="46.8" x14ac:dyDescent="0.3">
      <c r="A31" s="23"/>
      <c r="B31" s="21" t="s">
        <v>272</v>
      </c>
      <c r="C31" s="17" t="s">
        <v>273</v>
      </c>
      <c r="D31" s="18">
        <v>180</v>
      </c>
      <c r="E31" s="18">
        <v>180</v>
      </c>
      <c r="F31" s="48">
        <f t="shared" si="1"/>
        <v>100</v>
      </c>
      <c r="G31" s="37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s="7" customFormat="1" ht="31.2" x14ac:dyDescent="0.3">
      <c r="A32" s="23">
        <v>5</v>
      </c>
      <c r="B32" s="21" t="s">
        <v>2</v>
      </c>
      <c r="C32" s="17" t="s">
        <v>48</v>
      </c>
      <c r="D32" s="18">
        <v>0</v>
      </c>
      <c r="E32" s="18">
        <v>-83809.45</v>
      </c>
      <c r="F32" s="48" t="s">
        <v>210</v>
      </c>
      <c r="G32" s="38">
        <f>E34/D34</f>
        <v>0.72191185199233543</v>
      </c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s="7" customFormat="1" x14ac:dyDescent="0.3">
      <c r="A33" s="22">
        <v>3</v>
      </c>
      <c r="B33" s="26" t="s">
        <v>169</v>
      </c>
      <c r="C33" s="17" t="s">
        <v>96</v>
      </c>
      <c r="D33" s="18">
        <f>D34+D35</f>
        <v>30603800</v>
      </c>
      <c r="E33" s="18">
        <f>E34+E35</f>
        <v>22098759.469999999</v>
      </c>
      <c r="F33" s="48">
        <f t="shared" si="1"/>
        <v>72.209201046928811</v>
      </c>
      <c r="G33" s="38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s="7" customFormat="1" x14ac:dyDescent="0.3">
      <c r="A34" s="22">
        <v>4</v>
      </c>
      <c r="B34" s="26" t="s">
        <v>169</v>
      </c>
      <c r="C34" s="17" t="s">
        <v>172</v>
      </c>
      <c r="D34" s="18">
        <v>30582200</v>
      </c>
      <c r="E34" s="18">
        <v>22077652.640000001</v>
      </c>
      <c r="F34" s="48">
        <f t="shared" si="1"/>
        <v>72.191185199233544</v>
      </c>
      <c r="G34" s="38">
        <f t="shared" si="0"/>
        <v>0.99984921398780879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s="2" customFormat="1" ht="31.2" x14ac:dyDescent="0.3">
      <c r="A35" s="22">
        <v>4</v>
      </c>
      <c r="B35" s="29" t="s">
        <v>191</v>
      </c>
      <c r="C35" s="17" t="s">
        <v>190</v>
      </c>
      <c r="D35" s="18">
        <v>21600</v>
      </c>
      <c r="E35" s="18">
        <v>21106.83</v>
      </c>
      <c r="F35" s="48">
        <f t="shared" si="1"/>
        <v>97.716805555555567</v>
      </c>
      <c r="G35" s="37">
        <f t="shared" si="0"/>
        <v>0.95167561999999994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s="7" customFormat="1" x14ac:dyDescent="0.3">
      <c r="A36" s="22"/>
      <c r="B36" s="29" t="s">
        <v>155</v>
      </c>
      <c r="C36" s="17" t="s">
        <v>118</v>
      </c>
      <c r="D36" s="18">
        <f>D37</f>
        <v>311700</v>
      </c>
      <c r="E36" s="18">
        <f>E37</f>
        <v>311653</v>
      </c>
      <c r="F36" s="48">
        <f t="shared" si="1"/>
        <v>99.984921398780884</v>
      </c>
      <c r="G36" s="38">
        <f t="shared" si="0"/>
        <v>0.95167561999999994</v>
      </c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 s="2" customFormat="1" x14ac:dyDescent="0.3">
      <c r="A37" s="22"/>
      <c r="B37" s="29" t="s">
        <v>155</v>
      </c>
      <c r="C37" s="17" t="s">
        <v>205</v>
      </c>
      <c r="D37" s="18">
        <v>311700</v>
      </c>
      <c r="E37" s="18">
        <v>311653</v>
      </c>
      <c r="F37" s="48">
        <f t="shared" si="1"/>
        <v>99.984921398780884</v>
      </c>
      <c r="G37" s="37">
        <f t="shared" si="0"/>
        <v>0.67116835324003643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s="2" customFormat="1" ht="31.2" x14ac:dyDescent="0.3">
      <c r="A38" s="22">
        <v>3</v>
      </c>
      <c r="B38" s="29" t="s">
        <v>76</v>
      </c>
      <c r="C38" s="17" t="s">
        <v>75</v>
      </c>
      <c r="D38" s="18">
        <f>D39</f>
        <v>1500000</v>
      </c>
      <c r="E38" s="18">
        <f>E39</f>
        <v>1427513.43</v>
      </c>
      <c r="F38" s="48">
        <f t="shared" si="1"/>
        <v>95.16756199999999</v>
      </c>
      <c r="G38" s="37">
        <f t="shared" si="0"/>
        <v>0.40435552229299365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s="7" customFormat="1" ht="31.2" x14ac:dyDescent="0.3">
      <c r="A39" s="22">
        <v>4</v>
      </c>
      <c r="B39" s="29" t="s">
        <v>73</v>
      </c>
      <c r="C39" s="17" t="s">
        <v>74</v>
      </c>
      <c r="D39" s="18">
        <v>1500000</v>
      </c>
      <c r="E39" s="18">
        <v>1427513.43</v>
      </c>
      <c r="F39" s="48">
        <f t="shared" si="1"/>
        <v>95.16756199999999</v>
      </c>
      <c r="G39" s="38">
        <f t="shared" si="0"/>
        <v>0.40435552229299365</v>
      </c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s="2" customFormat="1" x14ac:dyDescent="0.3">
      <c r="A40" s="22">
        <v>2</v>
      </c>
      <c r="B40" s="26" t="s">
        <v>170</v>
      </c>
      <c r="C40" s="17" t="s">
        <v>56</v>
      </c>
      <c r="D40" s="18">
        <f>D41+D43</f>
        <v>61252400</v>
      </c>
      <c r="E40" s="18">
        <f>E41+E43</f>
        <v>41110672.440000005</v>
      </c>
      <c r="F40" s="48">
        <f t="shared" si="1"/>
        <v>67.116835324003645</v>
      </c>
      <c r="G40" s="37">
        <f t="shared" si="0"/>
        <v>0.71038907595913303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s="7" customFormat="1" x14ac:dyDescent="0.3">
      <c r="A41" s="22">
        <v>3</v>
      </c>
      <c r="B41" s="26" t="s">
        <v>171</v>
      </c>
      <c r="C41" s="17" t="s">
        <v>57</v>
      </c>
      <c r="D41" s="18">
        <f>D42</f>
        <v>7850000</v>
      </c>
      <c r="E41" s="18">
        <f>E42</f>
        <v>3174190.85</v>
      </c>
      <c r="F41" s="48">
        <f t="shared" si="1"/>
        <v>40.435552229299368</v>
      </c>
      <c r="G41" s="38" t="e">
        <f>#REF!/#REF!</f>
        <v>#REF!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s="4" customFormat="1" ht="46.8" x14ac:dyDescent="0.3">
      <c r="A42" s="22">
        <v>4</v>
      </c>
      <c r="B42" s="51" t="s">
        <v>64</v>
      </c>
      <c r="C42" s="17" t="s">
        <v>115</v>
      </c>
      <c r="D42" s="18">
        <v>7850000</v>
      </c>
      <c r="E42" s="18">
        <v>3174190.85</v>
      </c>
      <c r="F42" s="48">
        <f t="shared" si="1"/>
        <v>40.435552229299368</v>
      </c>
      <c r="G42" s="39">
        <f>E44/D44</f>
        <v>0.74229198518711759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s="7" customFormat="1" x14ac:dyDescent="0.3">
      <c r="A43" s="22">
        <v>3</v>
      </c>
      <c r="B43" s="26" t="s">
        <v>65</v>
      </c>
      <c r="C43" s="17" t="s">
        <v>116</v>
      </c>
      <c r="D43" s="18">
        <f>D44+D45</f>
        <v>53402400</v>
      </c>
      <c r="E43" s="18">
        <f>E44+E45</f>
        <v>37936481.590000004</v>
      </c>
      <c r="F43" s="48">
        <f t="shared" si="1"/>
        <v>71.038907595913301</v>
      </c>
      <c r="G43" s="38" t="e">
        <f>#REF!/#REF!</f>
        <v>#REF!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s="2" customFormat="1" ht="31.2" x14ac:dyDescent="0.3">
      <c r="A44" s="23">
        <v>5</v>
      </c>
      <c r="B44" s="51" t="s">
        <v>208</v>
      </c>
      <c r="C44" s="17" t="s">
        <v>206</v>
      </c>
      <c r="D44" s="18">
        <v>49065400</v>
      </c>
      <c r="E44" s="18">
        <v>36420853.170000002</v>
      </c>
      <c r="F44" s="48">
        <f t="shared" si="1"/>
        <v>74.229198518711755</v>
      </c>
      <c r="G44" s="37">
        <f>E46/D46</f>
        <v>0.74408470141474303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s="7" customFormat="1" ht="31.2" x14ac:dyDescent="0.3">
      <c r="A45" s="23">
        <v>5</v>
      </c>
      <c r="B45" s="51" t="s">
        <v>209</v>
      </c>
      <c r="C45" s="17" t="s">
        <v>207</v>
      </c>
      <c r="D45" s="18">
        <v>4337000</v>
      </c>
      <c r="E45" s="18">
        <v>1515628.42</v>
      </c>
      <c r="F45" s="48">
        <f t="shared" si="1"/>
        <v>34.946470371224351</v>
      </c>
      <c r="G45" s="38">
        <f t="shared" si="0"/>
        <v>0.21165546119402986</v>
      </c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18" s="2" customFormat="1" x14ac:dyDescent="0.3">
      <c r="A46" s="22">
        <v>2</v>
      </c>
      <c r="B46" s="26" t="s">
        <v>192</v>
      </c>
      <c r="C46" s="17" t="s">
        <v>181</v>
      </c>
      <c r="D46" s="18">
        <f>D47+D49</f>
        <v>6715000</v>
      </c>
      <c r="E46" s="18">
        <f>E47+E49</f>
        <v>4996528.7699999996</v>
      </c>
      <c r="F46" s="48">
        <f t="shared" si="1"/>
        <v>74.408470141474297</v>
      </c>
      <c r="G46" s="37">
        <f>E49/D49</f>
        <v>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s="7" customFormat="1" ht="31.2" x14ac:dyDescent="0.3">
      <c r="A47" s="22">
        <v>3</v>
      </c>
      <c r="B47" s="26" t="s">
        <v>107</v>
      </c>
      <c r="C47" s="17" t="s">
        <v>58</v>
      </c>
      <c r="D47" s="18">
        <f>D48</f>
        <v>6700000</v>
      </c>
      <c r="E47" s="18">
        <v>4996528.7699999996</v>
      </c>
      <c r="F47" s="48">
        <f t="shared" si="1"/>
        <v>74.575056268656709</v>
      </c>
      <c r="G47" s="38" t="e">
        <f>#REF!/#REF!</f>
        <v>#REF!</v>
      </c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 s="4" customFormat="1" ht="46.8" x14ac:dyDescent="0.3">
      <c r="A48" s="22">
        <v>4</v>
      </c>
      <c r="B48" s="26" t="s">
        <v>193</v>
      </c>
      <c r="C48" s="17" t="s">
        <v>52</v>
      </c>
      <c r="D48" s="18">
        <v>6700000</v>
      </c>
      <c r="E48" s="18">
        <v>1418091.59</v>
      </c>
      <c r="F48" s="48">
        <f t="shared" si="1"/>
        <v>21.165546119402986</v>
      </c>
      <c r="G48" s="39" t="e">
        <f>#REF!/#REF!</f>
        <v>#REF!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s="7" customFormat="1" ht="31.2" x14ac:dyDescent="0.3">
      <c r="A49" s="22">
        <v>3</v>
      </c>
      <c r="B49" s="26" t="s">
        <v>72</v>
      </c>
      <c r="C49" s="17" t="s">
        <v>180</v>
      </c>
      <c r="D49" s="27">
        <f>D50</f>
        <v>15000</v>
      </c>
      <c r="E49" s="27">
        <f>E50</f>
        <v>0</v>
      </c>
      <c r="F49" s="48">
        <f t="shared" si="1"/>
        <v>0</v>
      </c>
      <c r="G49" s="38">
        <f>E50/D50</f>
        <v>0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18" s="7" customFormat="1" ht="31.2" x14ac:dyDescent="0.3">
      <c r="A50" s="22">
        <v>4</v>
      </c>
      <c r="B50" s="26" t="s">
        <v>98</v>
      </c>
      <c r="C50" s="17" t="s">
        <v>140</v>
      </c>
      <c r="D50" s="27">
        <v>15000</v>
      </c>
      <c r="E50" s="27">
        <v>0</v>
      </c>
      <c r="F50" s="48">
        <f t="shared" si="1"/>
        <v>0</v>
      </c>
      <c r="G50" s="38" t="e">
        <f>#REF!/#REF!</f>
        <v>#REF!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 s="2" customFormat="1" x14ac:dyDescent="0.3">
      <c r="A51" s="22"/>
      <c r="B51" s="26" t="s">
        <v>108</v>
      </c>
      <c r="C51" s="17"/>
      <c r="D51" s="18">
        <f>D52+D66+D73+D75+D84+D109</f>
        <v>239411557</v>
      </c>
      <c r="E51" s="18">
        <f>E52+E66+E73+E75+E84+E109</f>
        <v>178673968.65000001</v>
      </c>
      <c r="F51" s="48">
        <f t="shared" si="1"/>
        <v>74.630469342797852</v>
      </c>
      <c r="G51" s="37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s="2" customFormat="1" ht="31.2" x14ac:dyDescent="0.3">
      <c r="A52" s="22">
        <v>2</v>
      </c>
      <c r="B52" s="26" t="s">
        <v>109</v>
      </c>
      <c r="C52" s="17" t="s">
        <v>121</v>
      </c>
      <c r="D52" s="18">
        <f>D55+D60+D63+D53</f>
        <v>173855750</v>
      </c>
      <c r="E52" s="18">
        <f>E55+E60+E63+E53</f>
        <v>130097650.53</v>
      </c>
      <c r="F52" s="48">
        <f t="shared" si="1"/>
        <v>74.830801126796203</v>
      </c>
      <c r="G52" s="37" t="e">
        <f>#REF!/#REF!</f>
        <v>#REF!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s="2" customFormat="1" ht="31.2" x14ac:dyDescent="0.3">
      <c r="A53" s="22"/>
      <c r="B53" s="21" t="s">
        <v>256</v>
      </c>
      <c r="C53" s="17" t="s">
        <v>257</v>
      </c>
      <c r="D53" s="18">
        <f>SUM(D54)</f>
        <v>10350</v>
      </c>
      <c r="E53" s="18">
        <f>SUM(E54)</f>
        <v>10347.780000000001</v>
      </c>
      <c r="F53" s="48">
        <f t="shared" si="1"/>
        <v>99.978550724637685</v>
      </c>
      <c r="G53" s="37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s="2" customFormat="1" ht="31.2" x14ac:dyDescent="0.3">
      <c r="A54" s="22"/>
      <c r="B54" s="21" t="s">
        <v>258</v>
      </c>
      <c r="C54" s="17" t="s">
        <v>259</v>
      </c>
      <c r="D54" s="18">
        <v>10350</v>
      </c>
      <c r="E54" s="18">
        <v>10347.780000000001</v>
      </c>
      <c r="F54" s="48">
        <f t="shared" si="1"/>
        <v>99.978550724637685</v>
      </c>
      <c r="G54" s="37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s="7" customFormat="1" ht="78" x14ac:dyDescent="0.3">
      <c r="A55" s="22">
        <v>3</v>
      </c>
      <c r="B55" s="26" t="s">
        <v>51</v>
      </c>
      <c r="C55" s="17" t="s">
        <v>179</v>
      </c>
      <c r="D55" s="27">
        <f>D56+D58</f>
        <v>172900000</v>
      </c>
      <c r="E55" s="27">
        <f>E56+E58</f>
        <v>129321498.92</v>
      </c>
      <c r="F55" s="48">
        <f t="shared" si="1"/>
        <v>74.795545934065927</v>
      </c>
      <c r="G55" s="38">
        <f t="shared" si="0"/>
        <v>0.88799964130434783</v>
      </c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</row>
    <row r="56" spans="1:18" s="4" customFormat="1" ht="62.4" x14ac:dyDescent="0.3">
      <c r="A56" s="22">
        <v>4</v>
      </c>
      <c r="B56" s="26" t="s">
        <v>99</v>
      </c>
      <c r="C56" s="17" t="s">
        <v>152</v>
      </c>
      <c r="D56" s="27">
        <f>D57</f>
        <v>149900000</v>
      </c>
      <c r="E56" s="27">
        <f>E57</f>
        <v>108897507.17</v>
      </c>
      <c r="F56" s="48">
        <f t="shared" si="1"/>
        <v>72.646769292861919</v>
      </c>
      <c r="G56" s="39">
        <f t="shared" si="0"/>
        <v>0.88799964130434783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 s="2" customFormat="1" ht="62.4" x14ac:dyDescent="0.3">
      <c r="A57" s="23">
        <v>5</v>
      </c>
      <c r="B57" s="26" t="s">
        <v>173</v>
      </c>
      <c r="C57" s="17" t="s">
        <v>133</v>
      </c>
      <c r="D57" s="18">
        <v>149900000</v>
      </c>
      <c r="E57" s="18">
        <v>108897507.17</v>
      </c>
      <c r="F57" s="48">
        <f t="shared" si="1"/>
        <v>72.646769292861919</v>
      </c>
      <c r="G57" s="37">
        <f t="shared" si="0"/>
        <v>1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s="7" customFormat="1" ht="78" x14ac:dyDescent="0.3">
      <c r="A58" s="22">
        <v>4</v>
      </c>
      <c r="B58" s="26" t="s">
        <v>26</v>
      </c>
      <c r="C58" s="17" t="s">
        <v>40</v>
      </c>
      <c r="D58" s="18">
        <f>D59</f>
        <v>23000000</v>
      </c>
      <c r="E58" s="18">
        <f>E59</f>
        <v>20423991.75</v>
      </c>
      <c r="F58" s="48">
        <f t="shared" si="1"/>
        <v>88.799964130434788</v>
      </c>
      <c r="G58" s="38">
        <f t="shared" si="0"/>
        <v>1</v>
      </c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</row>
    <row r="59" spans="1:18" s="4" customFormat="1" ht="62.4" x14ac:dyDescent="0.3">
      <c r="A59" s="23">
        <v>5</v>
      </c>
      <c r="B59" s="26" t="s">
        <v>27</v>
      </c>
      <c r="C59" s="17" t="s">
        <v>122</v>
      </c>
      <c r="D59" s="18">
        <v>23000000</v>
      </c>
      <c r="E59" s="18">
        <v>20423991.75</v>
      </c>
      <c r="F59" s="48">
        <f t="shared" si="1"/>
        <v>88.799964130434788</v>
      </c>
      <c r="G59" s="39">
        <f t="shared" si="0"/>
        <v>1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18" s="2" customFormat="1" x14ac:dyDescent="0.3">
      <c r="A60" s="22">
        <v>3</v>
      </c>
      <c r="B60" s="26" t="s">
        <v>184</v>
      </c>
      <c r="C60" s="17" t="s">
        <v>67</v>
      </c>
      <c r="D60" s="18">
        <f>D61</f>
        <v>30400</v>
      </c>
      <c r="E60" s="18">
        <f>E61</f>
        <v>30400</v>
      </c>
      <c r="F60" s="48">
        <f>E60/D60*100</f>
        <v>100</v>
      </c>
      <c r="G60" s="37">
        <f t="shared" si="0"/>
        <v>0.8037200327868852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s="7" customFormat="1" ht="46.8" x14ac:dyDescent="0.3">
      <c r="A61" s="22">
        <v>4</v>
      </c>
      <c r="B61" s="26" t="s">
        <v>97</v>
      </c>
      <c r="C61" s="17" t="s">
        <v>41</v>
      </c>
      <c r="D61" s="18">
        <f>D62</f>
        <v>30400</v>
      </c>
      <c r="E61" s="18">
        <f>E62</f>
        <v>30400</v>
      </c>
      <c r="F61" s="48">
        <f>E61/D61*100</f>
        <v>100</v>
      </c>
      <c r="G61" s="38">
        <f t="shared" si="0"/>
        <v>0.8037200327868852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</row>
    <row r="62" spans="1:18" s="4" customFormat="1" ht="46.8" x14ac:dyDescent="0.3">
      <c r="A62" s="23">
        <v>5</v>
      </c>
      <c r="B62" s="26" t="s">
        <v>89</v>
      </c>
      <c r="C62" s="17" t="s">
        <v>123</v>
      </c>
      <c r="D62" s="18">
        <v>30400</v>
      </c>
      <c r="E62" s="18">
        <v>30400</v>
      </c>
      <c r="F62" s="48">
        <f>E62/D62*100</f>
        <v>100</v>
      </c>
      <c r="G62" s="39">
        <f t="shared" si="0"/>
        <v>0.8037200327868852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18" s="2" customFormat="1" ht="78" x14ac:dyDescent="0.3">
      <c r="A63" s="22">
        <v>3</v>
      </c>
      <c r="B63" s="29" t="s">
        <v>196</v>
      </c>
      <c r="C63" s="17" t="s">
        <v>124</v>
      </c>
      <c r="D63" s="18">
        <f>D64</f>
        <v>915000</v>
      </c>
      <c r="E63" s="18">
        <f>E64</f>
        <v>735403.83</v>
      </c>
      <c r="F63" s="48">
        <f t="shared" ref="F63:F129" si="4">E63/D63*100</f>
        <v>80.372003278688524</v>
      </c>
      <c r="G63" s="37">
        <f t="shared" si="0"/>
        <v>0.80177838790066158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s="2" customFormat="1" ht="78" x14ac:dyDescent="0.3">
      <c r="A64" s="22">
        <v>4</v>
      </c>
      <c r="B64" s="29" t="s">
        <v>197</v>
      </c>
      <c r="C64" s="17" t="s">
        <v>153</v>
      </c>
      <c r="D64" s="18">
        <f>D65</f>
        <v>915000</v>
      </c>
      <c r="E64" s="18">
        <f>E65</f>
        <v>735403.83</v>
      </c>
      <c r="F64" s="48">
        <f t="shared" si="4"/>
        <v>80.372003278688524</v>
      </c>
      <c r="G64" s="37">
        <f t="shared" si="0"/>
        <v>0.80177838790066158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s="7" customFormat="1" ht="78" x14ac:dyDescent="0.3">
      <c r="A65" s="23">
        <v>5</v>
      </c>
      <c r="B65" s="29" t="s">
        <v>198</v>
      </c>
      <c r="C65" s="17" t="s">
        <v>125</v>
      </c>
      <c r="D65" s="18">
        <v>915000</v>
      </c>
      <c r="E65" s="18">
        <v>735403.83</v>
      </c>
      <c r="F65" s="48">
        <f t="shared" si="4"/>
        <v>80.372003278688524</v>
      </c>
      <c r="G65" s="38">
        <f t="shared" si="0"/>
        <v>0.66289355405066464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 s="7" customFormat="1" x14ac:dyDescent="0.3">
      <c r="A66" s="22">
        <v>2</v>
      </c>
      <c r="B66" s="26" t="s">
        <v>110</v>
      </c>
      <c r="C66" s="17" t="s">
        <v>154</v>
      </c>
      <c r="D66" s="18">
        <f>D67</f>
        <v>1163700</v>
      </c>
      <c r="E66" s="18">
        <f>E67</f>
        <v>933029.50999999989</v>
      </c>
      <c r="F66" s="48">
        <f t="shared" si="4"/>
        <v>80.177838790066161</v>
      </c>
      <c r="G66" s="38">
        <f t="shared" si="0"/>
        <v>0.96063999999999994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s="7" customFormat="1" x14ac:dyDescent="0.3">
      <c r="A67" s="22">
        <v>3</v>
      </c>
      <c r="B67" s="26" t="s">
        <v>111</v>
      </c>
      <c r="C67" s="17" t="s">
        <v>60</v>
      </c>
      <c r="D67" s="18">
        <f>SUM(D68:D72)</f>
        <v>1163700</v>
      </c>
      <c r="E67" s="18">
        <f>SUM(E68:E72)</f>
        <v>933029.50999999989</v>
      </c>
      <c r="F67" s="48">
        <f t="shared" si="4"/>
        <v>80.177838790066161</v>
      </c>
      <c r="G67" s="38">
        <f t="shared" si="0"/>
        <v>0.84738892054447601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s="7" customFormat="1" ht="31.2" x14ac:dyDescent="0.3">
      <c r="A68" s="22">
        <v>4</v>
      </c>
      <c r="B68" s="26" t="s">
        <v>34</v>
      </c>
      <c r="C68" s="17" t="s">
        <v>88</v>
      </c>
      <c r="D68" s="18">
        <v>398700</v>
      </c>
      <c r="E68" s="18">
        <v>264295.65999999997</v>
      </c>
      <c r="F68" s="48">
        <f t="shared" si="4"/>
        <v>66.289355405066459</v>
      </c>
      <c r="G68" s="38">
        <f t="shared" si="0"/>
        <v>0.99630187830687822</v>
      </c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s="7" customFormat="1" ht="31.2" x14ac:dyDescent="0.3">
      <c r="A69" s="22">
        <v>4</v>
      </c>
      <c r="B69" s="26" t="s">
        <v>29</v>
      </c>
      <c r="C69" s="17" t="s">
        <v>28</v>
      </c>
      <c r="D69" s="18">
        <v>1000</v>
      </c>
      <c r="E69" s="18">
        <v>960.64</v>
      </c>
      <c r="F69" s="48">
        <f t="shared" si="4"/>
        <v>96.063999999999993</v>
      </c>
      <c r="G69" s="38" t="e">
        <f>#REF!/#REF!</f>
        <v>#REF!</v>
      </c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s="2" customFormat="1" x14ac:dyDescent="0.3">
      <c r="A70" s="22">
        <v>4</v>
      </c>
      <c r="B70" s="26" t="s">
        <v>33</v>
      </c>
      <c r="C70" s="17" t="s">
        <v>32</v>
      </c>
      <c r="D70" s="18">
        <v>315900</v>
      </c>
      <c r="E70" s="18">
        <v>267690.15999999997</v>
      </c>
      <c r="F70" s="48">
        <f t="shared" si="4"/>
        <v>84.738892054447604</v>
      </c>
      <c r="G70" s="37">
        <f>E75/D75</f>
        <v>0.63952637387422595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s="2" customFormat="1" x14ac:dyDescent="0.3">
      <c r="A71" s="22">
        <v>4</v>
      </c>
      <c r="B71" s="26" t="s">
        <v>31</v>
      </c>
      <c r="C71" s="17" t="s">
        <v>30</v>
      </c>
      <c r="D71" s="18">
        <v>378000</v>
      </c>
      <c r="E71" s="18">
        <v>376602.11</v>
      </c>
      <c r="F71" s="48">
        <f t="shared" si="4"/>
        <v>99.630187830687817</v>
      </c>
      <c r="G71" s="37">
        <f>E76/D76</f>
        <v>0.86807979708578331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s="2" customFormat="1" ht="31.2" x14ac:dyDescent="0.3">
      <c r="A72" s="22"/>
      <c r="B72" s="21" t="s">
        <v>274</v>
      </c>
      <c r="C72" s="17" t="s">
        <v>275</v>
      </c>
      <c r="D72" s="18">
        <v>70100</v>
      </c>
      <c r="E72" s="18">
        <v>23480.94</v>
      </c>
      <c r="F72" s="48">
        <f t="shared" si="4"/>
        <v>33.496348074179743</v>
      </c>
      <c r="G72" s="37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s="9" customFormat="1" x14ac:dyDescent="0.3">
      <c r="A73" s="22"/>
      <c r="B73" s="50" t="s">
        <v>214</v>
      </c>
      <c r="C73" s="17" t="s">
        <v>211</v>
      </c>
      <c r="D73" s="18">
        <f>D74</f>
        <v>10234507</v>
      </c>
      <c r="E73" s="18">
        <f>E74</f>
        <v>10226210.550000001</v>
      </c>
      <c r="F73" s="48">
        <f t="shared" si="4"/>
        <v>99.918936495915247</v>
      </c>
      <c r="G73" s="3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</row>
    <row r="74" spans="1:18" s="9" customFormat="1" x14ac:dyDescent="0.3">
      <c r="A74" s="22"/>
      <c r="B74" s="50" t="s">
        <v>213</v>
      </c>
      <c r="C74" s="17" t="s">
        <v>212</v>
      </c>
      <c r="D74" s="18">
        <v>10234507</v>
      </c>
      <c r="E74" s="18">
        <v>10226210.550000001</v>
      </c>
      <c r="F74" s="48">
        <f t="shared" si="4"/>
        <v>99.918936495915247</v>
      </c>
      <c r="G74" s="3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  <row r="75" spans="1:18" s="11" customFormat="1" ht="31.2" x14ac:dyDescent="0.3">
      <c r="A75" s="22">
        <v>2</v>
      </c>
      <c r="B75" s="26" t="s">
        <v>112</v>
      </c>
      <c r="C75" s="17" t="s">
        <v>178</v>
      </c>
      <c r="D75" s="18">
        <f>D76+D78+D81</f>
        <v>44780300</v>
      </c>
      <c r="E75" s="18">
        <f>E76+E78+E81</f>
        <v>28638182.879999999</v>
      </c>
      <c r="F75" s="48">
        <f t="shared" si="4"/>
        <v>63.952637387422598</v>
      </c>
      <c r="G75" s="37">
        <f t="shared" ref="G75:G85" si="5">E78/D78</f>
        <v>7.8611778578447436E-2</v>
      </c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</row>
    <row r="76" spans="1:18" s="9" customFormat="1" x14ac:dyDescent="0.3">
      <c r="A76" s="22">
        <v>3</v>
      </c>
      <c r="B76" s="26" t="s">
        <v>113</v>
      </c>
      <c r="C76" s="17" t="s">
        <v>90</v>
      </c>
      <c r="D76" s="18">
        <f>D77</f>
        <v>27568300</v>
      </c>
      <c r="E76" s="18">
        <f>E77</f>
        <v>23931484.27</v>
      </c>
      <c r="F76" s="48">
        <f t="shared" si="4"/>
        <v>86.80797970857833</v>
      </c>
      <c r="G76" s="38">
        <f t="shared" si="5"/>
        <v>7.8611778578447436E-2</v>
      </c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</row>
    <row r="77" spans="1:18" s="13" customFormat="1" ht="31.2" x14ac:dyDescent="0.3">
      <c r="A77" s="22">
        <v>4</v>
      </c>
      <c r="B77" s="26" t="s">
        <v>156</v>
      </c>
      <c r="C77" s="17" t="s">
        <v>177</v>
      </c>
      <c r="D77" s="18">
        <v>27568300</v>
      </c>
      <c r="E77" s="18">
        <v>23931484.27</v>
      </c>
      <c r="F77" s="48">
        <f t="shared" si="4"/>
        <v>86.80797970857833</v>
      </c>
      <c r="G77" s="39">
        <f t="shared" si="5"/>
        <v>7.8611778578447436E-2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</row>
    <row r="78" spans="1:18" s="2" customFormat="1" ht="62.4" x14ac:dyDescent="0.3">
      <c r="A78" s="22">
        <v>3</v>
      </c>
      <c r="B78" s="26" t="s">
        <v>83</v>
      </c>
      <c r="C78" s="17" t="s">
        <v>84</v>
      </c>
      <c r="D78" s="18">
        <f>D79</f>
        <v>12212000</v>
      </c>
      <c r="E78" s="18">
        <f>E79</f>
        <v>960007.04</v>
      </c>
      <c r="F78" s="48">
        <f t="shared" si="4"/>
        <v>7.8611778578447433</v>
      </c>
      <c r="G78" s="37">
        <f t="shared" si="5"/>
        <v>0.74933831399999995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s="7" customFormat="1" ht="78" x14ac:dyDescent="0.3">
      <c r="A79" s="22">
        <v>4</v>
      </c>
      <c r="B79" s="26" t="s">
        <v>85</v>
      </c>
      <c r="C79" s="17" t="s">
        <v>86</v>
      </c>
      <c r="D79" s="18">
        <f>D80</f>
        <v>12212000</v>
      </c>
      <c r="E79" s="18">
        <f>E80</f>
        <v>960007.04</v>
      </c>
      <c r="F79" s="48">
        <f t="shared" si="4"/>
        <v>7.8611778578447433</v>
      </c>
      <c r="G79" s="38">
        <f t="shared" si="5"/>
        <v>0.74933831399999995</v>
      </c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  <row r="80" spans="1:18" s="4" customFormat="1" ht="78" x14ac:dyDescent="0.3">
      <c r="A80" s="23">
        <v>5</v>
      </c>
      <c r="B80" s="26" t="s">
        <v>79</v>
      </c>
      <c r="C80" s="17" t="s">
        <v>87</v>
      </c>
      <c r="D80" s="18">
        <v>12212000</v>
      </c>
      <c r="E80" s="18">
        <v>960007.04</v>
      </c>
      <c r="F80" s="48">
        <f t="shared" si="4"/>
        <v>7.8611778578447433</v>
      </c>
      <c r="G80" s="39">
        <f t="shared" si="5"/>
        <v>0.74933831399999995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1:19" s="2" customFormat="1" ht="46.8" x14ac:dyDescent="0.3">
      <c r="A81" s="22">
        <v>3</v>
      </c>
      <c r="B81" s="26" t="s">
        <v>91</v>
      </c>
      <c r="C81" s="17" t="s">
        <v>176</v>
      </c>
      <c r="D81" s="18">
        <f>D82</f>
        <v>5000000</v>
      </c>
      <c r="E81" s="18">
        <f>E82</f>
        <v>3746691.57</v>
      </c>
      <c r="F81" s="48">
        <f t="shared" si="4"/>
        <v>74.933831399999988</v>
      </c>
      <c r="G81" s="37">
        <f t="shared" si="5"/>
        <v>0.90232942201665756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9" s="11" customFormat="1" ht="31.2" x14ac:dyDescent="0.3">
      <c r="A82" s="22">
        <v>4</v>
      </c>
      <c r="B82" s="26" t="s">
        <v>35</v>
      </c>
      <c r="C82" s="17" t="s">
        <v>92</v>
      </c>
      <c r="D82" s="18">
        <f>D83</f>
        <v>5000000</v>
      </c>
      <c r="E82" s="18">
        <f>E83</f>
        <v>3746691.57</v>
      </c>
      <c r="F82" s="48">
        <f t="shared" si="4"/>
        <v>74.933831399999988</v>
      </c>
      <c r="G82" s="37">
        <f t="shared" si="5"/>
        <v>0.78350952380952388</v>
      </c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1:19" s="7" customFormat="1" ht="46.8" x14ac:dyDescent="0.3">
      <c r="A83" s="23">
        <v>5</v>
      </c>
      <c r="B83" s="29" t="s">
        <v>186</v>
      </c>
      <c r="C83" s="17" t="s">
        <v>175</v>
      </c>
      <c r="D83" s="18">
        <v>5000000</v>
      </c>
      <c r="E83" s="18">
        <v>3746691.57</v>
      </c>
      <c r="F83" s="48">
        <f t="shared" si="4"/>
        <v>74.933831399999988</v>
      </c>
      <c r="G83" s="38">
        <f t="shared" si="5"/>
        <v>0.99538937500000002</v>
      </c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</row>
    <row r="84" spans="1:19" s="7" customFormat="1" x14ac:dyDescent="0.3">
      <c r="A84" s="22">
        <v>2</v>
      </c>
      <c r="B84" s="26" t="s">
        <v>114</v>
      </c>
      <c r="C84" s="17" t="s">
        <v>49</v>
      </c>
      <c r="D84" s="18">
        <f>D85+D88+D89+D90+D91+D93+D94+D95+D96+D101+D102+D92+D100</f>
        <v>5967300</v>
      </c>
      <c r="E84" s="18">
        <f>E85+E88+E89+E90+E91+E93+E94+E95+E96+E101+E102+E92+E100</f>
        <v>5384470.3600000003</v>
      </c>
      <c r="F84" s="48">
        <f t="shared" si="4"/>
        <v>90.23294220166575</v>
      </c>
      <c r="G84" s="38">
        <f t="shared" si="5"/>
        <v>0.105494</v>
      </c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</row>
    <row r="85" spans="1:19" s="2" customFormat="1" ht="31.2" x14ac:dyDescent="0.3">
      <c r="A85" s="22">
        <v>3</v>
      </c>
      <c r="B85" s="26" t="s">
        <v>50</v>
      </c>
      <c r="C85" s="17" t="s">
        <v>102</v>
      </c>
      <c r="D85" s="27">
        <f>D86+D87</f>
        <v>21000</v>
      </c>
      <c r="E85" s="27">
        <f>E86+E87</f>
        <v>16453.7</v>
      </c>
      <c r="F85" s="48">
        <f t="shared" si="4"/>
        <v>78.350952380952393</v>
      </c>
      <c r="G85" s="37">
        <f t="shared" si="5"/>
        <v>0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9" s="2" customFormat="1" ht="62.4" x14ac:dyDescent="0.3">
      <c r="A86" s="22">
        <v>4</v>
      </c>
      <c r="B86" s="26" t="s">
        <v>157</v>
      </c>
      <c r="C86" s="17" t="s">
        <v>100</v>
      </c>
      <c r="D86" s="18">
        <v>16000</v>
      </c>
      <c r="E86" s="18">
        <v>15926.23</v>
      </c>
      <c r="F86" s="48">
        <f t="shared" si="4"/>
        <v>99.538937500000003</v>
      </c>
      <c r="G86" s="37" t="e">
        <f>#REF!/#REF!</f>
        <v>#REF!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9" s="7" customFormat="1" ht="46.8" x14ac:dyDescent="0.3">
      <c r="A87" s="22">
        <v>4</v>
      </c>
      <c r="B87" s="26" t="s">
        <v>38</v>
      </c>
      <c r="C87" s="17" t="s">
        <v>101</v>
      </c>
      <c r="D87" s="18">
        <v>5000</v>
      </c>
      <c r="E87" s="18">
        <v>527.47</v>
      </c>
      <c r="F87" s="48">
        <f t="shared" si="4"/>
        <v>10.5494</v>
      </c>
      <c r="G87" s="38" t="e">
        <f>#REF!/#REF!</f>
        <v>#REF!</v>
      </c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</row>
    <row r="88" spans="1:19" s="7" customFormat="1" ht="46.8" x14ac:dyDescent="0.3">
      <c r="A88" s="22">
        <v>3</v>
      </c>
      <c r="B88" s="26" t="s">
        <v>66</v>
      </c>
      <c r="C88" s="17" t="s">
        <v>53</v>
      </c>
      <c r="D88" s="18">
        <v>10000</v>
      </c>
      <c r="E88" s="18">
        <v>0</v>
      </c>
      <c r="F88" s="48">
        <f t="shared" si="4"/>
        <v>0</v>
      </c>
      <c r="G88" s="38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</row>
    <row r="89" spans="1:19" s="7" customFormat="1" ht="46.8" x14ac:dyDescent="0.3">
      <c r="A89" s="22"/>
      <c r="B89" s="50" t="s">
        <v>68</v>
      </c>
      <c r="C89" s="17" t="s">
        <v>201</v>
      </c>
      <c r="D89" s="18">
        <v>185000</v>
      </c>
      <c r="E89" s="18">
        <v>185000</v>
      </c>
      <c r="F89" s="48">
        <f t="shared" si="4"/>
        <v>100</v>
      </c>
      <c r="G89" s="38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 spans="1:19" s="7" customFormat="1" ht="46.8" x14ac:dyDescent="0.3">
      <c r="A90" s="22"/>
      <c r="B90" s="50" t="s">
        <v>68</v>
      </c>
      <c r="C90" s="17" t="s">
        <v>69</v>
      </c>
      <c r="D90" s="18">
        <v>142000</v>
      </c>
      <c r="E90" s="18">
        <v>132137.76999999999</v>
      </c>
      <c r="F90" s="48">
        <f t="shared" si="4"/>
        <v>93.054767605633799</v>
      </c>
      <c r="G90" s="38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</row>
    <row r="91" spans="1:19" s="7" customFormat="1" ht="46.8" x14ac:dyDescent="0.3">
      <c r="A91" s="22"/>
      <c r="B91" s="26" t="s">
        <v>3</v>
      </c>
      <c r="C91" s="17" t="s">
        <v>4</v>
      </c>
      <c r="D91" s="18">
        <v>10000</v>
      </c>
      <c r="E91" s="18">
        <v>10000</v>
      </c>
      <c r="F91" s="48">
        <f t="shared" si="4"/>
        <v>100</v>
      </c>
      <c r="G91" s="38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</row>
    <row r="92" spans="1:19" s="2" customFormat="1" ht="46.8" x14ac:dyDescent="0.3">
      <c r="A92" s="22">
        <v>4</v>
      </c>
      <c r="B92" s="21" t="s">
        <v>293</v>
      </c>
      <c r="C92" s="17" t="s">
        <v>292</v>
      </c>
      <c r="D92" s="18">
        <v>510000</v>
      </c>
      <c r="E92" s="18">
        <v>509477.25</v>
      </c>
      <c r="F92" s="48">
        <f t="shared" ref="F92" si="6">E92/D92*100</f>
        <v>99.897499999999994</v>
      </c>
      <c r="G92" s="37" t="e">
        <f>E95/D95</f>
        <v>#DIV/0!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s="2" customFormat="1" ht="31.2" x14ac:dyDescent="0.3">
      <c r="A93" s="22">
        <v>4</v>
      </c>
      <c r="B93" s="26" t="s">
        <v>158</v>
      </c>
      <c r="C93" s="17" t="s">
        <v>80</v>
      </c>
      <c r="D93" s="18">
        <v>340000</v>
      </c>
      <c r="E93" s="18">
        <v>333000</v>
      </c>
      <c r="F93" s="48">
        <f t="shared" si="4"/>
        <v>97.941176470588232</v>
      </c>
      <c r="G93" s="37">
        <f>E96/D96</f>
        <v>0.89308176100628933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s="4" customFormat="1" ht="46.8" x14ac:dyDescent="0.3">
      <c r="A94" s="22">
        <v>3</v>
      </c>
      <c r="B94" s="26" t="s">
        <v>42</v>
      </c>
      <c r="C94" s="17" t="s">
        <v>39</v>
      </c>
      <c r="D94" s="18">
        <v>800000</v>
      </c>
      <c r="E94" s="18">
        <v>601341.55000000005</v>
      </c>
      <c r="F94" s="48">
        <f t="shared" si="4"/>
        <v>75.167693750000012</v>
      </c>
      <c r="G94" s="39">
        <f>E98/D98</f>
        <v>0.875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9" s="4" customFormat="1" ht="46.8" x14ac:dyDescent="0.3">
      <c r="A95" s="22"/>
      <c r="B95" s="26" t="s">
        <v>42</v>
      </c>
      <c r="C95" s="17" t="s">
        <v>5</v>
      </c>
      <c r="D95" s="18">
        <v>0</v>
      </c>
      <c r="E95" s="18">
        <v>0</v>
      </c>
      <c r="F95" s="48" t="e">
        <f t="shared" si="4"/>
        <v>#DIV/0!</v>
      </c>
      <c r="G95" s="39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9" s="2" customFormat="1" ht="31.2" x14ac:dyDescent="0.3">
      <c r="A96" s="22">
        <v>3</v>
      </c>
      <c r="B96" s="26" t="s">
        <v>160</v>
      </c>
      <c r="C96" s="17" t="s">
        <v>159</v>
      </c>
      <c r="D96" s="18">
        <f>D97+D99</f>
        <v>238500</v>
      </c>
      <c r="E96" s="18">
        <f>E97+E99</f>
        <v>213000</v>
      </c>
      <c r="F96" s="48">
        <f t="shared" si="4"/>
        <v>89.308176100628927</v>
      </c>
      <c r="G96" s="37">
        <f>E101/D101</f>
        <v>0.74600602083333334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8" s="2" customFormat="1" ht="46.8" x14ac:dyDescent="0.3">
      <c r="A97" s="22">
        <v>4</v>
      </c>
      <c r="B97" s="26" t="s">
        <v>162</v>
      </c>
      <c r="C97" s="17" t="s">
        <v>161</v>
      </c>
      <c r="D97" s="18">
        <f>D98</f>
        <v>200000</v>
      </c>
      <c r="E97" s="18">
        <f>E98</f>
        <v>175000</v>
      </c>
      <c r="F97" s="48">
        <f t="shared" si="4"/>
        <v>87.5</v>
      </c>
      <c r="G97" s="37">
        <f>E102/D102</f>
        <v>0.93654414771671113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s="7" customFormat="1" ht="46.8" x14ac:dyDescent="0.3">
      <c r="A98" s="23">
        <v>5</v>
      </c>
      <c r="B98" s="29" t="s">
        <v>163</v>
      </c>
      <c r="C98" s="28" t="s">
        <v>141</v>
      </c>
      <c r="D98" s="18">
        <v>200000</v>
      </c>
      <c r="E98" s="18">
        <v>175000</v>
      </c>
      <c r="F98" s="48">
        <f t="shared" si="4"/>
        <v>87.5</v>
      </c>
      <c r="G98" s="38">
        <f>E103/D103</f>
        <v>0.93654414771671113</v>
      </c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  <row r="99" spans="1:18" s="7" customFormat="1" ht="31.2" x14ac:dyDescent="0.3">
      <c r="A99" s="23"/>
      <c r="B99" s="21" t="s">
        <v>6</v>
      </c>
      <c r="C99" s="17" t="s">
        <v>7</v>
      </c>
      <c r="D99" s="18">
        <v>38500</v>
      </c>
      <c r="E99" s="18">
        <v>38000</v>
      </c>
      <c r="F99" s="48">
        <v>0</v>
      </c>
      <c r="G99" s="38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</row>
    <row r="100" spans="1:18" s="4" customFormat="1" ht="62.4" x14ac:dyDescent="0.3">
      <c r="A100" s="22">
        <v>3</v>
      </c>
      <c r="B100" s="21" t="s">
        <v>294</v>
      </c>
      <c r="C100" s="17" t="s">
        <v>295</v>
      </c>
      <c r="D100" s="18">
        <v>3000</v>
      </c>
      <c r="E100" s="18">
        <v>3000</v>
      </c>
      <c r="F100" s="48">
        <f t="shared" ref="F100" si="7">E100/D100*100</f>
        <v>100</v>
      </c>
      <c r="G100" s="39">
        <f>E103/D103</f>
        <v>0.93654414771671113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s="4" customFormat="1" ht="62.4" x14ac:dyDescent="0.3">
      <c r="A101" s="22">
        <v>3</v>
      </c>
      <c r="B101" s="26" t="s">
        <v>77</v>
      </c>
      <c r="C101" s="17" t="s">
        <v>81</v>
      </c>
      <c r="D101" s="18">
        <v>480000</v>
      </c>
      <c r="E101" s="18">
        <v>358082.89</v>
      </c>
      <c r="F101" s="48">
        <f t="shared" si="4"/>
        <v>74.600602083333328</v>
      </c>
      <c r="G101" s="39">
        <f>E104/D104</f>
        <v>0.99927975233644861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 s="4" customFormat="1" ht="31.2" x14ac:dyDescent="0.3">
      <c r="A102" s="22">
        <v>3</v>
      </c>
      <c r="B102" s="26" t="s">
        <v>43</v>
      </c>
      <c r="C102" s="17" t="s">
        <v>44</v>
      </c>
      <c r="D102" s="27">
        <f>D103</f>
        <v>3227800</v>
      </c>
      <c r="E102" s="27">
        <f>E103</f>
        <v>3022977.2</v>
      </c>
      <c r="F102" s="48">
        <f t="shared" si="4"/>
        <v>93.654414771671114</v>
      </c>
      <c r="G102" s="39">
        <f>E105/D105</f>
        <v>0.98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 s="4" customFormat="1" ht="31.2" x14ac:dyDescent="0.3">
      <c r="A103" s="22">
        <v>4</v>
      </c>
      <c r="B103" s="26" t="s">
        <v>45</v>
      </c>
      <c r="C103" s="17" t="s">
        <v>199</v>
      </c>
      <c r="D103" s="18">
        <f>SUM(D104:D108)</f>
        <v>3227800</v>
      </c>
      <c r="E103" s="18">
        <f>SUM(E104:E108)</f>
        <v>3022977.2</v>
      </c>
      <c r="F103" s="48">
        <f t="shared" si="4"/>
        <v>93.654414771671114</v>
      </c>
      <c r="G103" s="39">
        <f>E106/D106</f>
        <v>0.79508196721311475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s="4" customFormat="1" ht="31.2" x14ac:dyDescent="0.3">
      <c r="A104" s="23">
        <v>4</v>
      </c>
      <c r="B104" s="26" t="s">
        <v>45</v>
      </c>
      <c r="C104" s="17" t="s">
        <v>126</v>
      </c>
      <c r="D104" s="18">
        <v>2140000</v>
      </c>
      <c r="E104" s="18">
        <v>2138458.67</v>
      </c>
      <c r="F104" s="48">
        <f t="shared" si="4"/>
        <v>99.927975233644858</v>
      </c>
      <c r="G104" s="39">
        <f>E108/D108</f>
        <v>0.80518398237343725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s="4" customFormat="1" ht="31.2" x14ac:dyDescent="0.3">
      <c r="A105" s="23">
        <v>4</v>
      </c>
      <c r="B105" s="26" t="s">
        <v>45</v>
      </c>
      <c r="C105" s="17" t="s">
        <v>146</v>
      </c>
      <c r="D105" s="18">
        <v>10000</v>
      </c>
      <c r="E105" s="18">
        <v>9800</v>
      </c>
      <c r="F105" s="48">
        <f t="shared" si="4"/>
        <v>98</v>
      </c>
      <c r="G105" s="39" t="e">
        <f>#REF!/#REF!</f>
        <v>#REF!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s="4" customFormat="1" ht="31.2" x14ac:dyDescent="0.3">
      <c r="A106" s="23">
        <v>4</v>
      </c>
      <c r="B106" s="26" t="s">
        <v>45</v>
      </c>
      <c r="C106" s="17" t="s">
        <v>54</v>
      </c>
      <c r="D106" s="18">
        <v>61000</v>
      </c>
      <c r="E106" s="18">
        <v>48500</v>
      </c>
      <c r="F106" s="48">
        <f t="shared" si="4"/>
        <v>79.508196721311478</v>
      </c>
      <c r="G106" s="39" t="e">
        <f>#REF!/#REF!</f>
        <v>#REF!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s="4" customFormat="1" ht="31.2" x14ac:dyDescent="0.3">
      <c r="A107" s="23">
        <v>4</v>
      </c>
      <c r="B107" s="26" t="s">
        <v>45</v>
      </c>
      <c r="C107" s="17" t="s">
        <v>276</v>
      </c>
      <c r="D107" s="18">
        <v>41000</v>
      </c>
      <c r="E107" s="18">
        <v>40520</v>
      </c>
      <c r="F107" s="48">
        <f t="shared" ref="F107" si="8">E107/D107*100</f>
        <v>98.829268292682926</v>
      </c>
      <c r="G107" s="39" t="e">
        <f>#REF!/#REF!</f>
        <v>#REF!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 s="4" customFormat="1" ht="31.2" x14ac:dyDescent="0.3">
      <c r="A108" s="23">
        <v>4</v>
      </c>
      <c r="B108" s="26" t="s">
        <v>45</v>
      </c>
      <c r="C108" s="17" t="s">
        <v>119</v>
      </c>
      <c r="D108" s="18">
        <v>975800</v>
      </c>
      <c r="E108" s="18">
        <v>785698.53</v>
      </c>
      <c r="F108" s="48">
        <f t="shared" si="4"/>
        <v>80.518398237343717</v>
      </c>
      <c r="G108" s="39" t="e">
        <f>#REF!/#REF!</f>
        <v>#REF!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 s="2" customFormat="1" x14ac:dyDescent="0.3">
      <c r="A109" s="22">
        <v>2</v>
      </c>
      <c r="B109" s="26" t="s">
        <v>46</v>
      </c>
      <c r="C109" s="17" t="s">
        <v>127</v>
      </c>
      <c r="D109" s="18">
        <f>D110</f>
        <v>3410000</v>
      </c>
      <c r="E109" s="18">
        <f>E110</f>
        <v>3394424.82</v>
      </c>
      <c r="F109" s="48">
        <f t="shared" si="4"/>
        <v>99.54324985337243</v>
      </c>
      <c r="G109" s="37">
        <f>E110/D110</f>
        <v>0.99543249853372429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s="2" customFormat="1" x14ac:dyDescent="0.3">
      <c r="A110" s="22">
        <v>3</v>
      </c>
      <c r="B110" s="26" t="s">
        <v>36</v>
      </c>
      <c r="C110" s="17" t="s">
        <v>164</v>
      </c>
      <c r="D110" s="18">
        <f>D111</f>
        <v>3410000</v>
      </c>
      <c r="E110" s="18">
        <f>E111</f>
        <v>3394424.82</v>
      </c>
      <c r="F110" s="48">
        <f t="shared" si="4"/>
        <v>99.54324985337243</v>
      </c>
      <c r="G110" s="37">
        <f>E113/D113</f>
        <v>0.58390227791595073</v>
      </c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s="2" customFormat="1" x14ac:dyDescent="0.3">
      <c r="A111" s="22">
        <v>4</v>
      </c>
      <c r="B111" s="26" t="s">
        <v>47</v>
      </c>
      <c r="C111" s="17" t="s">
        <v>128</v>
      </c>
      <c r="D111" s="18">
        <v>3410000</v>
      </c>
      <c r="E111" s="18">
        <v>3394424.82</v>
      </c>
      <c r="F111" s="48">
        <f t="shared" si="4"/>
        <v>99.54324985337243</v>
      </c>
      <c r="G111" s="37">
        <f>E114/D114</f>
        <v>0.80737399740442095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s="7" customFormat="1" x14ac:dyDescent="0.3">
      <c r="A112" s="22">
        <v>1</v>
      </c>
      <c r="B112" s="29" t="s">
        <v>174</v>
      </c>
      <c r="C112" s="17" t="s">
        <v>129</v>
      </c>
      <c r="D112" s="20">
        <f>D113+D155+D152+D150</f>
        <v>1869401967</v>
      </c>
      <c r="E112" s="20">
        <f>E113+E155+E152+E150</f>
        <v>1122680755.4100001</v>
      </c>
      <c r="F112" s="48">
        <f t="shared" si="4"/>
        <v>60.055610041518705</v>
      </c>
      <c r="G112" s="38">
        <f>E117/D117</f>
        <v>0.85727117875200154</v>
      </c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</row>
    <row r="113" spans="1:18" s="4" customFormat="1" ht="31.2" x14ac:dyDescent="0.3">
      <c r="A113" s="22">
        <v>2</v>
      </c>
      <c r="B113" s="26" t="s">
        <v>82</v>
      </c>
      <c r="C113" s="17" t="s">
        <v>130</v>
      </c>
      <c r="D113" s="20">
        <f>D114+D119+D130+D147</f>
        <v>1794581314</v>
      </c>
      <c r="E113" s="20">
        <f>E114+E119+E130+E147</f>
        <v>1047860117.1500001</v>
      </c>
      <c r="F113" s="48">
        <f t="shared" si="4"/>
        <v>58.390227791595073</v>
      </c>
      <c r="G113" s="39">
        <f>E118/D118</f>
        <v>0.85727117875200154</v>
      </c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18" s="4" customFormat="1" ht="31.2" x14ac:dyDescent="0.3">
      <c r="A114" s="22">
        <v>3</v>
      </c>
      <c r="B114" s="21" t="s">
        <v>194</v>
      </c>
      <c r="C114" s="17" t="s">
        <v>8</v>
      </c>
      <c r="D114" s="18">
        <f>D115+D117</f>
        <v>258516500</v>
      </c>
      <c r="E114" s="18">
        <f>E115+E117</f>
        <v>208719500</v>
      </c>
      <c r="F114" s="48">
        <f t="shared" si="4"/>
        <v>80.7373997404421</v>
      </c>
      <c r="G114" s="39" t="e">
        <f>#REF!/#REF!</f>
        <v>#REF!</v>
      </c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1:18" s="4" customFormat="1" x14ac:dyDescent="0.3">
      <c r="A115" s="22"/>
      <c r="B115" s="21" t="s">
        <v>216</v>
      </c>
      <c r="C115" s="17" t="s">
        <v>9</v>
      </c>
      <c r="D115" s="18">
        <f>D116</f>
        <v>225229600</v>
      </c>
      <c r="E115" s="18">
        <f>E116</f>
        <v>180183600</v>
      </c>
      <c r="F115" s="48">
        <f t="shared" si="4"/>
        <v>79.999964480689925</v>
      </c>
      <c r="G115" s="39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1:18" s="4" customFormat="1" ht="31.2" x14ac:dyDescent="0.3">
      <c r="A116" s="22"/>
      <c r="B116" s="21" t="s">
        <v>277</v>
      </c>
      <c r="C116" s="17" t="s">
        <v>236</v>
      </c>
      <c r="D116" s="18">
        <v>225229600</v>
      </c>
      <c r="E116" s="18">
        <v>180183600</v>
      </c>
      <c r="F116" s="48">
        <f t="shared" si="4"/>
        <v>79.999964480689925</v>
      </c>
      <c r="G116" s="39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1:18" s="4" customFormat="1" ht="31.2" x14ac:dyDescent="0.3">
      <c r="A117" s="22">
        <v>4</v>
      </c>
      <c r="B117" s="21" t="s">
        <v>22</v>
      </c>
      <c r="C117" s="17" t="s">
        <v>10</v>
      </c>
      <c r="D117" s="18">
        <f>D118</f>
        <v>33286900</v>
      </c>
      <c r="E117" s="18">
        <f>E118</f>
        <v>28535900</v>
      </c>
      <c r="F117" s="48">
        <f t="shared" si="4"/>
        <v>85.72711787520015</v>
      </c>
      <c r="G117" s="39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s="7" customFormat="1" ht="31.2" x14ac:dyDescent="0.3">
      <c r="A118" s="23">
        <v>5</v>
      </c>
      <c r="B118" s="21" t="s">
        <v>235</v>
      </c>
      <c r="C118" s="17" t="s">
        <v>11</v>
      </c>
      <c r="D118" s="18">
        <v>33286900</v>
      </c>
      <c r="E118" s="18">
        <v>28535900</v>
      </c>
      <c r="F118" s="48">
        <f t="shared" si="4"/>
        <v>85.72711787520015</v>
      </c>
      <c r="G118" s="38" t="e">
        <f>#REF!/#REF!</f>
        <v>#REF!</v>
      </c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</row>
    <row r="119" spans="1:18" s="9" customFormat="1" ht="31.2" x14ac:dyDescent="0.3">
      <c r="A119" s="22">
        <v>3</v>
      </c>
      <c r="B119" s="21" t="s">
        <v>117</v>
      </c>
      <c r="C119" s="19" t="s">
        <v>12</v>
      </c>
      <c r="D119" s="20">
        <f>D120+D122+D128+D124+D126</f>
        <v>343637474</v>
      </c>
      <c r="E119" s="20">
        <f>E120+E122+E128+E124+E126</f>
        <v>66270702.210000001</v>
      </c>
      <c r="F119" s="48">
        <f t="shared" si="4"/>
        <v>19.285062667525022</v>
      </c>
      <c r="G119" s="38">
        <f>E120/D120</f>
        <v>0</v>
      </c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</row>
    <row r="120" spans="1:18" s="4" customFormat="1" ht="62.4" x14ac:dyDescent="0.3">
      <c r="A120" s="22">
        <v>4</v>
      </c>
      <c r="B120" s="21" t="s">
        <v>23</v>
      </c>
      <c r="C120" s="17" t="s">
        <v>13</v>
      </c>
      <c r="D120" s="20">
        <f>D121</f>
        <v>38219100</v>
      </c>
      <c r="E120" s="20">
        <f>E121</f>
        <v>0</v>
      </c>
      <c r="F120" s="48">
        <f t="shared" si="4"/>
        <v>0</v>
      </c>
      <c r="G120" s="39" t="e">
        <f>#REF!/#REF!</f>
        <v>#REF!</v>
      </c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 s="4" customFormat="1" ht="62.4" x14ac:dyDescent="0.3">
      <c r="A121" s="23">
        <v>5</v>
      </c>
      <c r="B121" s="21" t="s">
        <v>16</v>
      </c>
      <c r="C121" s="17" t="s">
        <v>14</v>
      </c>
      <c r="D121" s="20">
        <v>38219100</v>
      </c>
      <c r="E121" s="18">
        <v>0</v>
      </c>
      <c r="F121" s="48">
        <f t="shared" si="4"/>
        <v>0</v>
      </c>
      <c r="G121" s="39" t="e">
        <f>#REF!/#REF!</f>
        <v>#REF!</v>
      </c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18" s="4" customFormat="1" x14ac:dyDescent="0.3">
      <c r="A122" s="23"/>
      <c r="B122" s="26" t="s">
        <v>15</v>
      </c>
      <c r="C122" s="17" t="s">
        <v>71</v>
      </c>
      <c r="D122" s="20">
        <f>SUM(D123)</f>
        <v>1859774</v>
      </c>
      <c r="E122" s="20">
        <f>SUM(E123)</f>
        <v>1268012.02</v>
      </c>
      <c r="F122" s="48">
        <f t="shared" si="4"/>
        <v>68.180973602168876</v>
      </c>
      <c r="G122" s="39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1:18" s="4" customFormat="1" ht="31.2" x14ac:dyDescent="0.3">
      <c r="A123" s="23"/>
      <c r="B123" s="26" t="s">
        <v>215</v>
      </c>
      <c r="C123" s="17" t="s">
        <v>70</v>
      </c>
      <c r="D123" s="20">
        <v>1859774</v>
      </c>
      <c r="E123" s="20">
        <v>1268012.02</v>
      </c>
      <c r="F123" s="48">
        <f t="shared" si="4"/>
        <v>68.180973602168876</v>
      </c>
      <c r="G123" s="39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1:18" s="4" customFormat="1" x14ac:dyDescent="0.3">
      <c r="A124" s="23"/>
      <c r="B124" s="64" t="s">
        <v>17</v>
      </c>
      <c r="C124" s="17" t="s">
        <v>19</v>
      </c>
      <c r="D124" s="20">
        <f>SUM(D125)</f>
        <v>126350</v>
      </c>
      <c r="E124" s="20">
        <f>SUM(E125)</f>
        <v>115200</v>
      </c>
      <c r="F124" s="48">
        <f t="shared" si="4"/>
        <v>91.175306687772064</v>
      </c>
      <c r="G124" s="39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18" s="4" customFormat="1" x14ac:dyDescent="0.3">
      <c r="A125" s="23"/>
      <c r="B125" s="64" t="s">
        <v>18</v>
      </c>
      <c r="C125" s="17" t="s">
        <v>20</v>
      </c>
      <c r="D125" s="20">
        <v>126350</v>
      </c>
      <c r="E125" s="20">
        <v>115200</v>
      </c>
      <c r="F125" s="48">
        <f t="shared" si="4"/>
        <v>91.175306687772064</v>
      </c>
      <c r="G125" s="39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s="4" customFormat="1" ht="46.8" x14ac:dyDescent="0.3">
      <c r="A126" s="23"/>
      <c r="B126" s="21" t="s">
        <v>278</v>
      </c>
      <c r="C126" s="17" t="s">
        <v>279</v>
      </c>
      <c r="D126" s="20">
        <f>SUM(D127)</f>
        <v>11064100</v>
      </c>
      <c r="E126" s="20">
        <f>SUM(E127)</f>
        <v>0</v>
      </c>
      <c r="F126" s="48">
        <v>0</v>
      </c>
      <c r="G126" s="39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s="4" customFormat="1" ht="46.8" x14ac:dyDescent="0.3">
      <c r="A127" s="23"/>
      <c r="B127" s="21" t="s">
        <v>296</v>
      </c>
      <c r="C127" s="17" t="s">
        <v>280</v>
      </c>
      <c r="D127" s="20">
        <v>11064100</v>
      </c>
      <c r="E127" s="20">
        <v>0</v>
      </c>
      <c r="F127" s="48">
        <f t="shared" ref="F127" si="9">E127/D127*100</f>
        <v>0</v>
      </c>
      <c r="G127" s="39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1:18" s="4" customFormat="1" x14ac:dyDescent="0.3">
      <c r="A128" s="22">
        <v>4</v>
      </c>
      <c r="B128" s="26" t="s">
        <v>24</v>
      </c>
      <c r="C128" s="17" t="s">
        <v>225</v>
      </c>
      <c r="D128" s="20">
        <f>SUM(D129)</f>
        <v>292368150</v>
      </c>
      <c r="E128" s="20">
        <f>SUM(E129)</f>
        <v>64887490.189999998</v>
      </c>
      <c r="F128" s="48">
        <f t="shared" si="4"/>
        <v>22.193761594756474</v>
      </c>
      <c r="G128" s="39" t="e">
        <f>#REF!/#REF!</f>
        <v>#REF!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1:18" s="4" customFormat="1" x14ac:dyDescent="0.3">
      <c r="A129" s="22"/>
      <c r="B129" s="21" t="s">
        <v>21</v>
      </c>
      <c r="C129" s="17" t="s">
        <v>226</v>
      </c>
      <c r="D129" s="20">
        <v>292368150</v>
      </c>
      <c r="E129" s="20">
        <v>64887490.189999998</v>
      </c>
      <c r="F129" s="48">
        <f t="shared" si="4"/>
        <v>22.193761594756474</v>
      </c>
      <c r="G129" s="39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18" s="4" customFormat="1" ht="31.2" x14ac:dyDescent="0.3">
      <c r="A130" s="22">
        <v>3</v>
      </c>
      <c r="B130" s="21" t="s">
        <v>227</v>
      </c>
      <c r="C130" s="17" t="s">
        <v>228</v>
      </c>
      <c r="D130" s="20">
        <f>SUM(D131+D133+D135+D137+D139+D141+D143+D145)</f>
        <v>1190814073</v>
      </c>
      <c r="E130" s="20">
        <f>SUM(E131+E133+E135+E137+E139+E141+E143+E145)</f>
        <v>771610793</v>
      </c>
      <c r="F130" s="48">
        <f t="shared" ref="F130:F146" si="10">E130/D130*100</f>
        <v>64.796915865807037</v>
      </c>
      <c r="G130" s="39">
        <f>E132/D132</f>
        <v>0.52393631024056775</v>
      </c>
      <c r="H130" s="55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1:18" s="4" customFormat="1" ht="31.2" x14ac:dyDescent="0.3">
      <c r="A131" s="23">
        <v>5</v>
      </c>
      <c r="B131" s="64" t="s">
        <v>218</v>
      </c>
      <c r="C131" s="17" t="s">
        <v>229</v>
      </c>
      <c r="D131" s="20">
        <v>1112635550</v>
      </c>
      <c r="E131" s="20">
        <v>722319300</v>
      </c>
      <c r="F131" s="48">
        <f t="shared" si="10"/>
        <v>64.919667540732448</v>
      </c>
      <c r="G131" s="39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1:18" s="7" customFormat="1" ht="31.2" x14ac:dyDescent="0.3">
      <c r="A132" s="23">
        <v>5</v>
      </c>
      <c r="B132" s="64" t="s">
        <v>230</v>
      </c>
      <c r="C132" s="17" t="s">
        <v>231</v>
      </c>
      <c r="D132" s="20">
        <v>1098945900</v>
      </c>
      <c r="E132" s="18">
        <v>575777660</v>
      </c>
      <c r="F132" s="48">
        <f t="shared" si="10"/>
        <v>52.393631024056774</v>
      </c>
      <c r="G132" s="38">
        <f t="shared" ref="G132:G137" si="11">E135/D135</f>
        <v>0.9999970844248518</v>
      </c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</row>
    <row r="133" spans="1:18" s="4" customFormat="1" ht="62.4" x14ac:dyDescent="0.3">
      <c r="A133" s="23"/>
      <c r="B133" s="21" t="s">
        <v>219</v>
      </c>
      <c r="C133" s="17" t="s">
        <v>232</v>
      </c>
      <c r="D133" s="20">
        <f>D134</f>
        <v>44597000</v>
      </c>
      <c r="E133" s="20">
        <f>E134</f>
        <v>17958000</v>
      </c>
      <c r="F133" s="48">
        <f t="shared" si="10"/>
        <v>40.267282552638065</v>
      </c>
      <c r="G133" s="39">
        <f t="shared" si="11"/>
        <v>0.9999970844248518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1:18" s="7" customFormat="1" ht="62.4" x14ac:dyDescent="0.3">
      <c r="A134" s="23"/>
      <c r="B134" s="21" t="s">
        <v>234</v>
      </c>
      <c r="C134" s="17" t="s">
        <v>233</v>
      </c>
      <c r="D134" s="20">
        <v>44597000</v>
      </c>
      <c r="E134" s="20">
        <v>17958000</v>
      </c>
      <c r="F134" s="48">
        <f t="shared" si="10"/>
        <v>40.267282552638065</v>
      </c>
      <c r="G134" s="38" t="e">
        <f>#REF!/#REF!</f>
        <v>#REF!</v>
      </c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</row>
    <row r="135" spans="1:18" s="4" customFormat="1" ht="62.4" x14ac:dyDescent="0.3">
      <c r="A135" s="22">
        <v>4</v>
      </c>
      <c r="B135" s="64" t="s">
        <v>237</v>
      </c>
      <c r="C135" s="17" t="s">
        <v>239</v>
      </c>
      <c r="D135" s="20">
        <f>D136</f>
        <v>16463304</v>
      </c>
      <c r="E135" s="20">
        <f>E136</f>
        <v>16463256</v>
      </c>
      <c r="F135" s="48">
        <f t="shared" si="10"/>
        <v>99.999708442485186</v>
      </c>
      <c r="G135" s="39" t="e">
        <f>#REF!/#REF!</f>
        <v>#REF!</v>
      </c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1:18" s="7" customFormat="1" ht="62.4" x14ac:dyDescent="0.3">
      <c r="A136" s="23">
        <v>5</v>
      </c>
      <c r="B136" s="64" t="s">
        <v>238</v>
      </c>
      <c r="C136" s="17" t="s">
        <v>240</v>
      </c>
      <c r="D136" s="20">
        <v>16463304</v>
      </c>
      <c r="E136" s="18">
        <v>16463256</v>
      </c>
      <c r="F136" s="48">
        <f t="shared" si="10"/>
        <v>99.999708442485186</v>
      </c>
      <c r="G136" s="38">
        <f>E137/D137</f>
        <v>0.88223907081787389</v>
      </c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</row>
    <row r="137" spans="1:18" s="4" customFormat="1" ht="31.2" x14ac:dyDescent="0.3">
      <c r="A137" s="22">
        <v>4</v>
      </c>
      <c r="B137" s="64" t="s">
        <v>217</v>
      </c>
      <c r="C137" s="17" t="s">
        <v>242</v>
      </c>
      <c r="D137" s="20">
        <f>SUM(D138)</f>
        <v>4959200</v>
      </c>
      <c r="E137" s="20">
        <f>SUM(E138)</f>
        <v>4375200</v>
      </c>
      <c r="F137" s="48">
        <f t="shared" si="10"/>
        <v>88.223907081787388</v>
      </c>
      <c r="G137" s="39">
        <f t="shared" si="11"/>
        <v>1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 s="4" customFormat="1" ht="31.2" x14ac:dyDescent="0.3">
      <c r="A138" s="23">
        <v>5</v>
      </c>
      <c r="B138" s="64" t="s">
        <v>241</v>
      </c>
      <c r="C138" s="17" t="s">
        <v>243</v>
      </c>
      <c r="D138" s="20">
        <v>4959200</v>
      </c>
      <c r="E138" s="18">
        <v>4375200</v>
      </c>
      <c r="F138" s="48">
        <f t="shared" si="10"/>
        <v>88.223907081787388</v>
      </c>
      <c r="G138" s="39" t="e">
        <f>#REF!/#REF!</f>
        <v>#REF!</v>
      </c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1:18" s="4" customFormat="1" ht="46.8" x14ac:dyDescent="0.3">
      <c r="A139" s="22">
        <v>4</v>
      </c>
      <c r="B139" s="21" t="s">
        <v>281</v>
      </c>
      <c r="C139" s="17" t="s">
        <v>282</v>
      </c>
      <c r="D139" s="20">
        <f>SUM(D140)</f>
        <v>3700</v>
      </c>
      <c r="E139" s="20">
        <f>SUM(E140)</f>
        <v>3700</v>
      </c>
      <c r="F139" s="48">
        <f t="shared" ref="F139:F142" si="12">E139/D139*100</f>
        <v>100</v>
      </c>
      <c r="G139" s="39">
        <f t="shared" ref="G139" si="13">E144/D144</f>
        <v>1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 s="4" customFormat="1" ht="62.4" x14ac:dyDescent="0.3">
      <c r="A140" s="23">
        <v>5</v>
      </c>
      <c r="B140" s="21" t="s">
        <v>284</v>
      </c>
      <c r="C140" s="17" t="s">
        <v>283</v>
      </c>
      <c r="D140" s="20">
        <v>3700</v>
      </c>
      <c r="E140" s="18">
        <v>3700</v>
      </c>
      <c r="F140" s="48">
        <f t="shared" si="12"/>
        <v>100</v>
      </c>
      <c r="G140" s="39" t="e">
        <f>#REF!/#REF!</f>
        <v>#REF!</v>
      </c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1:18" s="4" customFormat="1" ht="93.6" x14ac:dyDescent="0.3">
      <c r="A141" s="23">
        <v>5</v>
      </c>
      <c r="B141" s="21" t="s">
        <v>285</v>
      </c>
      <c r="C141" s="17" t="s">
        <v>244</v>
      </c>
      <c r="D141" s="20">
        <f>SUM(D142)</f>
        <v>3817641</v>
      </c>
      <c r="E141" s="20">
        <f>SUM(E142)</f>
        <v>3516959</v>
      </c>
      <c r="F141" s="48">
        <f t="shared" si="12"/>
        <v>92.123879641904523</v>
      </c>
      <c r="G141" s="39" t="e">
        <f>#REF!/#REF!</f>
        <v>#REF!</v>
      </c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1:18" s="4" customFormat="1" ht="93.6" x14ac:dyDescent="0.3">
      <c r="A142" s="23">
        <v>5</v>
      </c>
      <c r="B142" s="53" t="s">
        <v>286</v>
      </c>
      <c r="C142" s="17" t="s">
        <v>287</v>
      </c>
      <c r="D142" s="20">
        <v>3817641</v>
      </c>
      <c r="E142" s="18">
        <v>3516959</v>
      </c>
      <c r="F142" s="48">
        <f t="shared" si="12"/>
        <v>92.123879641904523</v>
      </c>
      <c r="G142" s="39">
        <f>E144/D144</f>
        <v>1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1:18" s="4" customFormat="1" ht="62.4" x14ac:dyDescent="0.3">
      <c r="A143" s="23">
        <v>5</v>
      </c>
      <c r="B143" s="21" t="s">
        <v>220</v>
      </c>
      <c r="C143" s="17" t="s">
        <v>245</v>
      </c>
      <c r="D143" s="20">
        <f>SUM(D144)</f>
        <v>2307978</v>
      </c>
      <c r="E143" s="20">
        <f>SUM(E144)</f>
        <v>2307978</v>
      </c>
      <c r="F143" s="48">
        <f t="shared" si="10"/>
        <v>100</v>
      </c>
      <c r="G143" s="39" t="e">
        <f>#REF!/#REF!</f>
        <v>#REF!</v>
      </c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1:18" s="4" customFormat="1" ht="78" x14ac:dyDescent="0.3">
      <c r="A144" s="23">
        <v>5</v>
      </c>
      <c r="B144" s="53" t="s">
        <v>261</v>
      </c>
      <c r="C144" s="17" t="s">
        <v>246</v>
      </c>
      <c r="D144" s="20">
        <v>2307978</v>
      </c>
      <c r="E144" s="18">
        <v>2307978</v>
      </c>
      <c r="F144" s="48">
        <f t="shared" si="10"/>
        <v>100</v>
      </c>
      <c r="G144" s="39">
        <f>E146/D146</f>
        <v>0.77390251587972869</v>
      </c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1:18" s="4" customFormat="1" ht="31.2" x14ac:dyDescent="0.3">
      <c r="A145" s="23">
        <v>5</v>
      </c>
      <c r="B145" s="21" t="s">
        <v>25</v>
      </c>
      <c r="C145" s="17" t="s">
        <v>247</v>
      </c>
      <c r="D145" s="20">
        <f>SUM(D146:D146)</f>
        <v>6029700</v>
      </c>
      <c r="E145" s="20">
        <f>SUM(E146:E146)</f>
        <v>4666400</v>
      </c>
      <c r="F145" s="48">
        <f t="shared" si="10"/>
        <v>77.39025158797287</v>
      </c>
      <c r="G145" s="39" t="e">
        <f>#REF!/#REF!</f>
        <v>#REF!</v>
      </c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1:18" s="4" customFormat="1" ht="93.6" x14ac:dyDescent="0.3">
      <c r="A146" s="23">
        <v>5</v>
      </c>
      <c r="B146" s="21" t="s">
        <v>262</v>
      </c>
      <c r="C146" s="17" t="s">
        <v>260</v>
      </c>
      <c r="D146" s="20">
        <v>6029700</v>
      </c>
      <c r="E146" s="18">
        <v>4666400</v>
      </c>
      <c r="F146" s="48">
        <f t="shared" si="10"/>
        <v>77.39025158797287</v>
      </c>
      <c r="G146" s="39" t="e">
        <f>#REF!/#REF!</f>
        <v>#REF!</v>
      </c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1:18" s="7" customFormat="1" x14ac:dyDescent="0.3">
      <c r="A147" s="22">
        <v>3</v>
      </c>
      <c r="B147" s="52" t="s">
        <v>195</v>
      </c>
      <c r="C147" s="17" t="s">
        <v>249</v>
      </c>
      <c r="D147" s="18">
        <f>D148</f>
        <v>1613267</v>
      </c>
      <c r="E147" s="18">
        <f>E148</f>
        <v>1259121.94</v>
      </c>
      <c r="F147" s="18">
        <f>F148</f>
        <v>78.047957343700702</v>
      </c>
      <c r="G147" s="38">
        <f>E148/D148</f>
        <v>0.78047957343700702</v>
      </c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</row>
    <row r="148" spans="1:18" s="4" customFormat="1" x14ac:dyDescent="0.3">
      <c r="A148" s="22">
        <v>4</v>
      </c>
      <c r="B148" s="64" t="s">
        <v>61</v>
      </c>
      <c r="C148" s="54" t="s">
        <v>255</v>
      </c>
      <c r="D148" s="20">
        <f>SUM(D149)</f>
        <v>1613267</v>
      </c>
      <c r="E148" s="20">
        <f>SUM(E149)</f>
        <v>1259121.94</v>
      </c>
      <c r="F148" s="48">
        <f>E148/D148*100</f>
        <v>78.047957343700702</v>
      </c>
      <c r="G148" s="39" t="e">
        <f>#REF!/#REF!</f>
        <v>#REF!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1:18" s="4" customFormat="1" ht="31.2" x14ac:dyDescent="0.3">
      <c r="A149" s="23"/>
      <c r="B149" s="64" t="s">
        <v>248</v>
      </c>
      <c r="C149" s="54" t="s">
        <v>254</v>
      </c>
      <c r="D149" s="20">
        <v>1613267</v>
      </c>
      <c r="E149" s="18">
        <v>1259121.94</v>
      </c>
      <c r="F149" s="48">
        <f>E149/D149*100</f>
        <v>78.047957343700702</v>
      </c>
      <c r="G149" s="39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1:18" s="4" customFormat="1" x14ac:dyDescent="0.3">
      <c r="A150" s="23"/>
      <c r="B150" s="66" t="s">
        <v>288</v>
      </c>
      <c r="C150" s="17" t="s">
        <v>289</v>
      </c>
      <c r="D150" s="20">
        <f>SUM(D151)</f>
        <v>107480000</v>
      </c>
      <c r="E150" s="20">
        <f>SUM(E151)</f>
        <v>107480000</v>
      </c>
      <c r="F150" s="48">
        <f t="shared" ref="F150:F157" si="14">E150/D150*100</f>
        <v>100</v>
      </c>
      <c r="G150" s="39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1:18" s="4" customFormat="1" x14ac:dyDescent="0.3">
      <c r="A151" s="23"/>
      <c r="B151" s="66" t="s">
        <v>288</v>
      </c>
      <c r="C151" s="17" t="s">
        <v>290</v>
      </c>
      <c r="D151" s="20">
        <v>107480000</v>
      </c>
      <c r="E151" s="18">
        <v>107480000</v>
      </c>
      <c r="F151" s="48">
        <f t="shared" si="14"/>
        <v>100</v>
      </c>
      <c r="G151" s="39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</row>
    <row r="152" spans="1:18" s="2" customFormat="1" ht="31.2" x14ac:dyDescent="0.3">
      <c r="A152" s="22"/>
      <c r="B152" s="26" t="s">
        <v>144</v>
      </c>
      <c r="C152" s="49" t="s">
        <v>143</v>
      </c>
      <c r="D152" s="20">
        <f>SUM(D153:D154)</f>
        <v>598420</v>
      </c>
      <c r="E152" s="20">
        <f>SUM(E153:E154)</f>
        <v>598404.44999999995</v>
      </c>
      <c r="F152" s="48">
        <f t="shared" si="14"/>
        <v>99.997401490591884</v>
      </c>
      <c r="G152" s="37">
        <f>E157/D157</f>
        <v>0.99999997564478704</v>
      </c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s="2" customFormat="1" ht="31.2" x14ac:dyDescent="0.3">
      <c r="A153" s="22"/>
      <c r="B153" s="29" t="s">
        <v>202</v>
      </c>
      <c r="C153" s="49" t="s">
        <v>200</v>
      </c>
      <c r="D153" s="20">
        <v>598300</v>
      </c>
      <c r="E153" s="20">
        <v>598284.44999999995</v>
      </c>
      <c r="F153" s="48">
        <f t="shared" si="14"/>
        <v>99.997400969413334</v>
      </c>
      <c r="G153" s="37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s="2" customFormat="1" ht="31.2" x14ac:dyDescent="0.3">
      <c r="A154" s="22"/>
      <c r="B154" s="29" t="s">
        <v>203</v>
      </c>
      <c r="C154" s="49" t="s">
        <v>204</v>
      </c>
      <c r="D154" s="20">
        <v>120</v>
      </c>
      <c r="E154" s="20">
        <v>120</v>
      </c>
      <c r="F154" s="48">
        <f t="shared" si="14"/>
        <v>100</v>
      </c>
      <c r="G154" s="37">
        <f>E158/D158</f>
        <v>0.64661110861331117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s="2" customFormat="1" ht="31.2" x14ac:dyDescent="0.3">
      <c r="A155" s="22">
        <v>2</v>
      </c>
      <c r="B155" s="26" t="s">
        <v>251</v>
      </c>
      <c r="C155" s="17" t="s">
        <v>148</v>
      </c>
      <c r="D155" s="20">
        <f>D156</f>
        <v>-33257767</v>
      </c>
      <c r="E155" s="20">
        <f>E156</f>
        <v>-33257766.190000001</v>
      </c>
      <c r="F155" s="48">
        <f t="shared" si="14"/>
        <v>99.999997564478704</v>
      </c>
      <c r="G155" s="37" t="e">
        <f>#REF!/#REF!</f>
        <v>#REF!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s="2" customFormat="1" ht="46.8" x14ac:dyDescent="0.3">
      <c r="A156" s="22"/>
      <c r="B156" s="64" t="s">
        <v>147</v>
      </c>
      <c r="C156" s="54" t="s">
        <v>252</v>
      </c>
      <c r="D156" s="20">
        <f>SUM(D157)</f>
        <v>-33257767</v>
      </c>
      <c r="E156" s="20">
        <f>SUM(E157)</f>
        <v>-33257766.190000001</v>
      </c>
      <c r="F156" s="48">
        <f t="shared" si="14"/>
        <v>99.999997564478704</v>
      </c>
      <c r="G156" s="37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s="6" customFormat="1" ht="46.8" x14ac:dyDescent="0.3">
      <c r="A157" s="22">
        <v>3</v>
      </c>
      <c r="B157" s="64" t="s">
        <v>250</v>
      </c>
      <c r="C157" s="54" t="s">
        <v>253</v>
      </c>
      <c r="D157" s="20">
        <v>-33257767</v>
      </c>
      <c r="E157" s="18">
        <v>-33257766.190000001</v>
      </c>
      <c r="F157" s="48">
        <f t="shared" si="14"/>
        <v>99.999997564478704</v>
      </c>
      <c r="G157" s="38"/>
    </row>
    <row r="158" spans="1:18" s="6" customFormat="1" x14ac:dyDescent="0.3">
      <c r="A158" s="22"/>
      <c r="B158" s="21" t="s">
        <v>103</v>
      </c>
      <c r="C158" s="17"/>
      <c r="D158" s="20">
        <f>D10+D112</f>
        <v>2906246414</v>
      </c>
      <c r="E158" s="20">
        <f>E10+E112</f>
        <v>1879211215.6600001</v>
      </c>
      <c r="F158" s="48">
        <f>E158/D158*100</f>
        <v>64.66111086133111</v>
      </c>
      <c r="G158" s="36"/>
    </row>
    <row r="159" spans="1:18" s="7" customFormat="1" ht="16.8" x14ac:dyDescent="0.3">
      <c r="A159" s="5"/>
      <c r="B159" s="42"/>
      <c r="C159" s="69"/>
      <c r="D159" s="69"/>
      <c r="E159" s="43"/>
      <c r="F159" s="43"/>
      <c r="G159" s="3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</row>
    <row r="160" spans="1:18" s="7" customFormat="1" x14ac:dyDescent="0.3">
      <c r="A160" s="5"/>
      <c r="B160" s="31"/>
      <c r="C160" s="25"/>
      <c r="D160" s="14"/>
      <c r="E160" s="15"/>
      <c r="F160" s="41"/>
      <c r="G160" s="3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</row>
    <row r="161" spans="1:18" s="7" customFormat="1" x14ac:dyDescent="0.3">
      <c r="A161" s="5"/>
      <c r="B161" s="31"/>
      <c r="C161" s="25"/>
      <c r="D161" s="14"/>
      <c r="E161" s="15"/>
      <c r="F161" s="41"/>
      <c r="G161" s="3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</row>
    <row r="162" spans="1:18" s="7" customFormat="1" x14ac:dyDescent="0.3">
      <c r="A162" s="5"/>
      <c r="B162" s="31"/>
      <c r="C162" s="25"/>
      <c r="D162" s="14"/>
      <c r="E162" s="15"/>
      <c r="F162" s="41"/>
      <c r="G162" s="3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</row>
    <row r="163" spans="1:18" s="7" customFormat="1" x14ac:dyDescent="0.3">
      <c r="A163" s="5"/>
      <c r="B163" s="31"/>
      <c r="C163" s="25"/>
      <c r="D163" s="14"/>
      <c r="E163" s="15"/>
      <c r="F163" s="41"/>
      <c r="G163" s="3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</row>
    <row r="164" spans="1:18" s="7" customFormat="1" x14ac:dyDescent="0.3">
      <c r="A164" s="5"/>
      <c r="B164" s="31"/>
      <c r="C164" s="25"/>
      <c r="D164" s="14"/>
      <c r="E164" s="15"/>
      <c r="F164" s="41"/>
      <c r="G164" s="3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</row>
    <row r="165" spans="1:18" s="7" customFormat="1" x14ac:dyDescent="0.3">
      <c r="A165" s="5"/>
      <c r="B165" s="31"/>
      <c r="C165" s="25"/>
      <c r="D165" s="14"/>
      <c r="E165" s="15"/>
      <c r="F165" s="41"/>
      <c r="G165" s="3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</row>
    <row r="166" spans="1:18" s="7" customFormat="1" x14ac:dyDescent="0.3">
      <c r="A166" s="5"/>
      <c r="B166" s="31"/>
      <c r="C166" s="25"/>
      <c r="D166" s="14"/>
      <c r="E166" s="15"/>
      <c r="F166" s="41"/>
      <c r="G166" s="3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</row>
    <row r="167" spans="1:18" s="7" customFormat="1" x14ac:dyDescent="0.3">
      <c r="A167" s="5"/>
      <c r="B167" s="31"/>
      <c r="C167" s="25"/>
      <c r="D167" s="14"/>
      <c r="E167" s="15"/>
      <c r="F167" s="41"/>
      <c r="G167" s="3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</row>
    <row r="168" spans="1:18" s="7" customFormat="1" x14ac:dyDescent="0.3">
      <c r="A168" s="5"/>
      <c r="B168" s="31"/>
      <c r="C168" s="25"/>
      <c r="D168" s="14"/>
      <c r="E168" s="15"/>
      <c r="F168" s="41"/>
      <c r="G168" s="3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</row>
    <row r="169" spans="1:18" s="7" customFormat="1" x14ac:dyDescent="0.3">
      <c r="A169" s="5"/>
      <c r="B169" s="31"/>
      <c r="C169" s="25"/>
      <c r="D169" s="14"/>
      <c r="E169" s="15"/>
      <c r="F169" s="41"/>
      <c r="G169" s="3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</row>
    <row r="170" spans="1:18" s="7" customFormat="1" x14ac:dyDescent="0.3">
      <c r="A170" s="5"/>
      <c r="B170" s="31"/>
      <c r="C170" s="25"/>
      <c r="D170" s="14"/>
      <c r="E170" s="15"/>
      <c r="F170" s="41"/>
      <c r="G170" s="3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</row>
    <row r="171" spans="1:18" s="7" customFormat="1" x14ac:dyDescent="0.3">
      <c r="A171" s="5"/>
      <c r="B171" s="31"/>
      <c r="C171" s="25"/>
      <c r="D171" s="14"/>
      <c r="E171" s="15"/>
      <c r="F171" s="41"/>
      <c r="G171" s="3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</row>
    <row r="172" spans="1:18" s="7" customFormat="1" x14ac:dyDescent="0.3">
      <c r="A172" s="5"/>
      <c r="B172" s="31"/>
      <c r="C172" s="25"/>
      <c r="D172" s="14"/>
      <c r="E172" s="15"/>
      <c r="F172" s="41"/>
      <c r="G172" s="3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</row>
    <row r="173" spans="1:18" s="7" customFormat="1" x14ac:dyDescent="0.3">
      <c r="A173" s="5"/>
      <c r="B173" s="31"/>
      <c r="C173" s="25"/>
      <c r="D173" s="14"/>
      <c r="E173" s="15"/>
      <c r="F173" s="41"/>
      <c r="G173" s="3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</row>
    <row r="174" spans="1:18" s="7" customFormat="1" x14ac:dyDescent="0.3">
      <c r="A174" s="5"/>
      <c r="B174" s="31"/>
      <c r="C174" s="25"/>
      <c r="D174" s="14"/>
      <c r="E174" s="15"/>
      <c r="F174" s="41"/>
      <c r="G174" s="3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</row>
    <row r="175" spans="1:18" s="7" customFormat="1" x14ac:dyDescent="0.3">
      <c r="A175" s="5"/>
      <c r="B175" s="31"/>
      <c r="C175" s="25"/>
      <c r="D175" s="14"/>
      <c r="E175" s="15"/>
      <c r="F175" s="41"/>
      <c r="G175" s="3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</row>
    <row r="176" spans="1:18" s="7" customFormat="1" x14ac:dyDescent="0.3">
      <c r="A176" s="5"/>
      <c r="B176" s="31"/>
      <c r="C176" s="25"/>
      <c r="D176" s="14"/>
      <c r="E176" s="15"/>
      <c r="F176" s="41"/>
      <c r="G176" s="3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</row>
    <row r="177" spans="1:5" x14ac:dyDescent="0.3">
      <c r="A177" s="5"/>
      <c r="B177" s="31"/>
      <c r="C177" s="25"/>
      <c r="D177" s="14"/>
      <c r="E177" s="15"/>
    </row>
    <row r="178" spans="1:5" x14ac:dyDescent="0.3">
      <c r="A178" s="5"/>
      <c r="B178" s="31"/>
      <c r="C178" s="25"/>
      <c r="D178" s="14"/>
      <c r="E178" s="15"/>
    </row>
    <row r="179" spans="1:5" x14ac:dyDescent="0.3">
      <c r="A179" s="5"/>
      <c r="B179" s="31"/>
      <c r="C179" s="25"/>
      <c r="D179" s="14"/>
      <c r="E179" s="15"/>
    </row>
  </sheetData>
  <sheetProtection insertColumns="0" insertRows="0" sort="0" autoFilter="0"/>
  <mergeCells count="9">
    <mergeCell ref="B6:F6"/>
    <mergeCell ref="B5:F5"/>
    <mergeCell ref="C159:D159"/>
    <mergeCell ref="A1:C1"/>
    <mergeCell ref="A2:C2"/>
    <mergeCell ref="A3:C3"/>
    <mergeCell ref="D1:F1"/>
    <mergeCell ref="D2:F2"/>
    <mergeCell ref="E3:F3"/>
  </mergeCells>
  <phoneticPr fontId="4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0" fitToHeight="8" orientation="portrait" r:id="rId1"/>
  <headerFooter differentFirst="1"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 год</vt:lpstr>
      <vt:lpstr>'2017 год'!Заголовки_для_печати</vt:lpstr>
      <vt:lpstr>'2017 год'!Область_печати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Гроховская</cp:lastModifiedBy>
  <cp:lastPrinted>2017-05-29T05:22:29Z</cp:lastPrinted>
  <dcterms:created xsi:type="dcterms:W3CDTF">2007-07-16T05:30:38Z</dcterms:created>
  <dcterms:modified xsi:type="dcterms:W3CDTF">2017-11-13T10:21:13Z</dcterms:modified>
</cp:coreProperties>
</file>